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drawings/drawing8.xml" ContentType="application/vnd.openxmlformats-officedocument.drawing+xml"/>
  <Override PartName="/xl/drawings/drawing21.xml" ContentType="application/vnd.openxmlformats-officedocument.drawing+xml"/>
  <Override PartName="/xl/drawings/drawing9.xml" ContentType="application/vnd.openxmlformats-officedocument.drawing+xml"/>
  <Override PartName="/xl/drawings/drawing16.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9.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2.xml" ContentType="application/vnd.openxmlformats-officedocument.drawing+xml"/>
  <Override PartName="/xl/drawings/drawing1.xml" ContentType="application/vnd.openxmlformats-officedocument.drawing+xml"/>
  <Override PartName="/xl/drawings/drawing1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13.xml" ContentType="application/vnd.openxmlformats-officedocument.drawing+xml"/>
  <Override PartName="/xl/drawings/drawing4.xml" ContentType="application/vnd.openxmlformats-officedocument.drawing+xml"/>
  <Override PartName="/xl/drawings/drawing20.xml" ContentType="application/vnd.openxmlformats-officedocument.drawing+xml"/>
  <Override PartName="/xl/drawings/drawing5.xml" ContentType="application/vnd.openxmlformats-officedocument.drawing+xml"/>
  <Override PartName="/xl/drawings/drawing14.xml" ContentType="application/vnd.openxmlformats-officedocument.drawing+xml"/>
  <Override PartName="/xl/drawings/drawing6.xml" ContentType="application/vnd.openxmlformats-officedocument.drawing+xml"/>
  <Override PartName="/xl/drawings/drawing18.xml" ContentType="application/vnd.openxmlformats-officedocument.drawing+xml"/>
  <Override PartName="/xl/drawings/drawing7.xml" ContentType="application/vnd.openxmlformats-officedocument.drawing+xml"/>
  <Override PartName="/xl/drawings/drawing15.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https://ferrere.sharepoint.com/sites/CPA-PY/Shared Documents/Contabilidad/BNB ASSET MANAGEMENT ADMINISTRADORA DE FONDOS PATRIMONIALES DE INVERSIÓN SA/INFORMES SIV-BVPASA/2024/01. Marzo 2024/ASSET/02. Formato Firma/"/>
    </mc:Choice>
  </mc:AlternateContent>
  <xr:revisionPtr revIDLastSave="0" documentId="13_ncr:201_{BA4389B7-1AF4-42E4-8312-091AB8683C12}" xr6:coauthVersionLast="47" xr6:coauthVersionMax="47" xr10:uidLastSave="{00000000-0000-0000-0000-000000000000}"/>
  <bookViews>
    <workbookView xWindow="-120" yWindow="-120" windowWidth="20730" windowHeight="11040" tabRatio="935" activeTab="1" xr2:uid="{00000000-000D-0000-FFFF-FFFF00000000}"/>
  </bookViews>
  <sheets>
    <sheet name="Indice" sheetId="16" r:id="rId1"/>
    <sheet name="BG" sheetId="25" r:id="rId2"/>
    <sheet name="ER" sheetId="19" r:id="rId3"/>
    <sheet name="EFE" sheetId="23" r:id="rId4"/>
    <sheet name="EVPN" sheetId="24" r:id="rId5"/>
    <sheet name="Nota 1" sheetId="77" r:id="rId6"/>
    <sheet name="Nota1.1" sheetId="1" r:id="rId7"/>
    <sheet name="Nota 2" sheetId="2" r:id="rId8"/>
    <sheet name="Nota 3" sheetId="3" r:id="rId9"/>
    <sheet name="Nota 4" sheetId="76" r:id="rId10"/>
    <sheet name="Nota 5" sheetId="88" r:id="rId11"/>
    <sheet name="Nota 6" sheetId="5" r:id="rId12"/>
    <sheet name="Nota 7" sheetId="66" r:id="rId13"/>
    <sheet name="Nota 8" sheetId="83" r:id="rId14"/>
    <sheet name="Nota 9" sheetId="10" r:id="rId15"/>
    <sheet name="Nota 10" sheetId="44" r:id="rId16"/>
    <sheet name="Nota 11" sheetId="46" r:id="rId17"/>
    <sheet name="Nota 12" sheetId="14" r:id="rId18"/>
    <sheet name="Nota 13" sheetId="52" r:id="rId19"/>
    <sheet name="Nota 14" sheetId="84" r:id="rId20"/>
    <sheet name="Nota 15" sheetId="85" r:id="rId21"/>
    <sheet name="Nota 16" sheetId="78" r:id="rId22"/>
    <sheet name="Nota 17" sheetId="64" r:id="rId23"/>
    <sheet name="Nota 18" sheetId="79" r:id="rId24"/>
    <sheet name="Nota 19-22" sheetId="75"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s>
  <definedNames>
    <definedName name="\a">#REF!</definedName>
    <definedName name="\Z">#REF!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#REF!</definedName>
    <definedName name="____DAT24">#REF!</definedName>
    <definedName name="____DAT9">'[1]Act Fijo Nov 2002'!#REF!</definedName>
    <definedName name="____MAR1">#REF!</definedName>
    <definedName name="____MAR2">#REF!</definedName>
    <definedName name="___DAT1">#REF!</definedName>
    <definedName name="___DAT10">'[1]Act Fijo Nov 2002'!#REF!</definedName>
    <definedName name="___DAT11">'[1]Act Fijo Nov 2002'!#REF!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Hlk15378568" localSheetId="7">'Nota 2'!$A$12</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hidden="1">{#N/A,#N/A,FALSE,"Aging Summary";#N/A,#N/A,FALSE,"Ratio Analysis";#N/A,#N/A,FALSE,"Test 120 Day Accts";#N/A,#N/A,FALSE,"Tickmarks"}</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hidden="1">#REF!</definedName>
    <definedName name="AB">'[7]NC+FAC'!$I$2:$I$7939</definedName>
    <definedName name="ABRR">'[8]NC+FAC'!$I$2:$I$9728</definedName>
    <definedName name="Acceso_Ganado">#REF!</definedName>
    <definedName name="Account_Balance">'[9]Calculo del Exceso'!#REF!</definedName>
    <definedName name="acctascomb">#REF!</definedName>
    <definedName name="acctashold1">#REF!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#REF!</definedName>
    <definedName name="aqaq">#REF!</definedName>
    <definedName name="AR_Balance">#REF!</definedName>
    <definedName name="ARA_Threshold">#REF!</definedName>
    <definedName name="_xlnm.Print_Area" localSheetId="1">BG!$A$1:$N$52</definedName>
    <definedName name="_xlnm.Print_Area" localSheetId="2">ER!$A$1:$D$47</definedName>
    <definedName name="_xlnm.Print_Area" localSheetId="0">Indice!$A$1:$D$35</definedName>
    <definedName name="_xlnm.Print_Area" localSheetId="15">'Nota 10'!$B$1:$E$16</definedName>
    <definedName name="_xlnm.Print_Area" localSheetId="16">'Nota 11'!$B$1:$E$17</definedName>
    <definedName name="_xlnm.Print_Area" localSheetId="18">'Nota 13'!$A$1:$E$23</definedName>
    <definedName name="_xlnm.Print_Area" localSheetId="21">'Nota 16'!$A$1:$E$25</definedName>
    <definedName name="_xlnm.Print_Area" localSheetId="22">'Nota 17'!$A$1:$D$16</definedName>
    <definedName name="_xlnm.Print_Area" localSheetId="23">'Nota 18'!$A$1:$E$35</definedName>
    <definedName name="_xlnm.Print_Area" localSheetId="24">'Nota 19-22'!$A$1:$E$27</definedName>
    <definedName name="_xlnm.Print_Area" localSheetId="7">'Nota 2'!$A$1:$I$71</definedName>
    <definedName name="_xlnm.Print_Area" localSheetId="8">'Nota 3'!$B$1:$E$14</definedName>
    <definedName name="_xlnm.Print_Area" localSheetId="12">'Nota 7'!$A$1:$M$12</definedName>
    <definedName name="_xlnm.Print_Area" localSheetId="6">Nota1.1!$A$1:$J$23</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hidden="1">#REF!</definedName>
    <definedName name="bjhgugydrfshdxhcfi" hidden="1">#REF!</definedName>
    <definedName name="BNOVI">[19]Balance!$A$2:$B$151</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#REF!</definedName>
    <definedName name="CAR">#REF!</definedName>
    <definedName name="CARG_DIFER">#REF!</definedName>
    <definedName name="CashFlow">#REF!</definedName>
    <definedName name="CAY">#REF!</definedName>
    <definedName name="CC">#REF!</definedName>
    <definedName name="CCOM">[23]Sheet1!$A$2:$D$292</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#REF!</definedName>
    <definedName name="chart1">#REF!</definedName>
    <definedName name="cliente">#REF!</definedName>
    <definedName name="cliente2">#REF!</definedName>
    <definedName name="Clientes">#REF!</definedName>
    <definedName name="ClientName">[25]Entrada_General!$D$9</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#REF!</definedName>
    <definedName name="CY_Disc_pd">#REF!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#REF!</definedName>
    <definedName name="CY_Interest_Expense">'[29]Estado de Resultados'!#REF!</definedName>
    <definedName name="CY_Inventory">'[27]Balance General'!$C$14</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#REF!</definedName>
    <definedName name="CY_NET_INCOME">'[27]Estado de Resultados'!$C$34</definedName>
    <definedName name="CY_NET_PROFIT">#REF!</definedName>
    <definedName name="CY_Net_Revenue">'[27]Estado de Resultados'!$C$8</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hidden="1">{#N/A,#N/A,FALSE,"Aging Summary";#N/A,#N/A,FALSE,"Ratio Analysis";#N/A,#N/A,FALSE,"Test 120 Day Accts";#N/A,#N/A,FALSE,"Tickmarks"}</definedName>
    <definedName name="DAFDFAD" hidden="1">{#N/A,#N/A,FALSE,"VOL"}</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#REF!</definedName>
    <definedName name="Difference">'[9]Calculo del Exceso'!#REF!</definedName>
    <definedName name="dis">#REF!</definedName>
    <definedName name="Disagg_AR_Balance">#REF!</definedName>
    <definedName name="Disaggregations">'[9]Calculo del Exceso'!$B$4</definedName>
    <definedName name="Disaggregations_SRD">#REF!</definedName>
    <definedName name="Disc_Allowance">#REF!</definedName>
    <definedName name="DISP_DEUD_PROD_FIN">#REF!</definedName>
    <definedName name="DISPONIBLE_1">'[12]Comparativo BG'!$F$6</definedName>
    <definedName name="DISPONIBLE_2">'[12]Comparativo BG'!$H$6</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#REF!</definedName>
    <definedName name="fdic">#REF!</definedName>
    <definedName name="fds">#REF!</definedName>
    <definedName name="FE">[23]FISICO!#REF!</definedName>
    <definedName name="fe_ant_2">#REF!</definedName>
    <definedName name="fe_inf">#REF!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#REF!</definedName>
    <definedName name="GTOS_FABRIC">#REF!</definedName>
    <definedName name="Hechos_r_1">'[38]N-11'!#REF!</definedName>
    <definedName name="hhhh">'[24]3210001'!$G$6:$G$70</definedName>
    <definedName name="histor">#REF!</definedName>
    <definedName name="hjkhjficjnkdhfoikds" hidden="1">#REF!</definedName>
    <definedName name="HKHGFVBUD86YNBDXIUFRKJNÑPH">[39]BG!$H$1:$H$191</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hidden="1">#REF!</definedName>
    <definedName name="jjee">#REF!</definedName>
    <definedName name="JJN">'[46]NC+FAC'!$I$2:$I$10053</definedName>
    <definedName name="jkkj" hidden="1">#REF!</definedName>
    <definedName name="junio">#REF!</definedName>
    <definedName name="JUUU">'[8]NC+FAC'!$I$2:$I$8047</definedName>
    <definedName name="JYGJHSDSJDFD" hidden="1">#REF!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#REF!</definedName>
    <definedName name="LETRAC">#REF!</definedName>
    <definedName name="LIGUEVO">#REF!</definedName>
    <definedName name="liq" hidden="1">{#N/A,#N/A,FALSE,"VOL"}</definedName>
    <definedName name="listasuper">#REF!</definedName>
    <definedName name="ListaTipoBien">OFFSET(#REF!,0,0,COUNTA(#REF!)-1,1)</definedName>
    <definedName name="logo">#REF!</definedName>
    <definedName name="LUIB">#REF!</definedName>
    <definedName name="m" hidden="1">{#N/A,#N/A,FALSE,"Aging Summary";#N/A,#N/A,FALSE,"Ratio Analysis";#N/A,#N/A,FALSE,"Test 120 Day Accts";#N/A,#N/A,FALSE,"Tickmarks"}</definedName>
    <definedName name="ma">'[48]NC+FAC'!$I$2:$I$8929</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#REF!</definedName>
    <definedName name="MP_AR_Balance">#REF!</definedName>
    <definedName name="MP_SRD">#REF!</definedName>
    <definedName name="Muestrini" hidden="1">3</definedName>
    <definedName name="N">'[38]Balance Melon'!$P$4:$P$4</definedName>
    <definedName name="NAVE">'[49]Inv. 29-06-18'!$A$10:$E$124</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JUL">'[50]Control inv'!$C$10:$J$133</definedName>
    <definedName name="nmm" hidden="1">{#N/A,#N/A,FALSE,"VOL"}</definedName>
    <definedName name="NO" hidden="1">{#N/A,#N/A,FALSE,"VOL"}</definedName>
    <definedName name="NOB">#REF!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#REF!</definedName>
    <definedName name="Print_Area_MI">#REF!</definedName>
    <definedName name="ProjectName">[25]Entrada_General!$D$8</definedName>
    <definedName name="PROV">#REF!</definedName>
    <definedName name="provisorio">[32]Gas_excedente!#REF!</definedName>
    <definedName name="PS_Test_de_Gastos">#REF!</definedName>
    <definedName name="PUBLICIDAD">#REF!</definedName>
    <definedName name="PY_Accounts_Receivable">'[27]Balance General'!$D$10</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#REF!</definedName>
    <definedName name="PY_Disc_mnth">#REF!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#REF!</definedName>
    <definedName name="PY_Interest_Expense">'[27]Estado de Resultados'!$E$20</definedName>
    <definedName name="PY_Inventory">'[27]Balance General'!$D$14</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#REF!</definedName>
    <definedName name="PY_NET_INCOME">'[27]Estado de Resultados'!$E$34</definedName>
    <definedName name="PY_NET_PROFIT">#REF!</definedName>
    <definedName name="PY_Net_Revenue">'[27]Estado de Resultados'!$E$8</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#REF!</definedName>
    <definedName name="PY3_Other_Exp.">'[27]Estado de Resultados'!$N$15</definedName>
    <definedName name="PY3_Other_LT_Assets">#REF!</definedName>
    <definedName name="PY3_Other_LT_Liabilities">#REF!</definedName>
    <definedName name="PY3_Preferred_Stock">#REF!</definedName>
    <definedName name="PY3_QUICK_ASSETS">'[27]Balance General'!$K$12</definedName>
    <definedName name="PY3_Retained_Earnings">#REF!</definedName>
    <definedName name="PY3_Selling">'[27]Estado de Resultados'!$N$14</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#REF!</definedName>
    <definedName name="PY4_Other_Exp.">'[27]Estado de Resultados'!$P$15</definedName>
    <definedName name="PY4_Other_LT_Assets">#REF!</definedName>
    <definedName name="PY4_Other_LT_Liabilities">#REF!</definedName>
    <definedName name="PY4_Preferred_Stock">#REF!</definedName>
    <definedName name="PY4_QUICK_ASSETS">'[27]Balance General'!$L$12</definedName>
    <definedName name="PY4_Retained_Earnings">#REF!</definedName>
    <definedName name="PY4_Selling">'[27]Estado de Resultados'!$P$14</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#REF!</definedName>
    <definedName name="PY5_Interest_Expense">'[27]Estado de Resultados'!$R$20</definedName>
    <definedName name="PY5_Inventory">#REF!</definedName>
    <definedName name="PY5_LIABIL_EQUITY">'[31]Balance Sheet'!#REF!</definedName>
    <definedName name="PY5_Long_term_Debt__excl_Dfd_Taxes">'[27]Balance General'!$M$30</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#REF!</definedName>
    <definedName name="PY5_Other_Exp.">'[27]Estado de Resultados'!$R$15</definedName>
    <definedName name="PY5_Other_LT_Assets">#REF!</definedName>
    <definedName name="PY5_Other_LT_Liabilities">#REF!</definedName>
    <definedName name="PY5_Preferred_Stock">#REF!</definedName>
    <definedName name="PY5_QUICK_ASSETS">'[27]Balance General'!$M$12</definedName>
    <definedName name="PY5_Retained_Earnings">#REF!</definedName>
    <definedName name="PY5_Selling">'[27]Estado de Resultados'!$R$14</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#REF!</definedName>
    <definedName name="roie">#REF!</definedName>
    <definedName name="RS_GANANC">#REF!</definedName>
    <definedName name="RS_PERDID">#REF!</definedName>
    <definedName name="rt">#REF!</definedName>
    <definedName name="rte">#REF!</definedName>
    <definedName name="s">'[5]06-98'!#REF!</definedName>
    <definedName name="S_AcctDes">#REF!</definedName>
    <definedName name="S_Adjust">#REF!</definedName>
    <definedName name="S_Adjust_Data">[47]Lead!$I$1:$I$377</definedName>
    <definedName name="S_Adjust_GT">#REF!</definedName>
    <definedName name="S_AJE_Tot">#REF!</definedName>
    <definedName name="S_AJE_Tot_Data">[47]Lead!$H$1:$H$377</definedName>
    <definedName name="S_AJE_Tot_GT">#REF!</definedName>
    <definedName name="S_CompNum">#REF!</definedName>
    <definedName name="S_CY_Beg">#REF!</definedName>
    <definedName name="S_CY_Beg_Data">[47]Lead!$F$1:$F$377</definedName>
    <definedName name="S_CY_Beg_GT">#REF!</definedName>
    <definedName name="S_CY_End">#REF!</definedName>
    <definedName name="S_CY_End_Data">[47]Lead!$K$1:$K$377</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#REF!</definedName>
    <definedName name="S_RJE_Tot">#REF!</definedName>
    <definedName name="S_RJE_Tot_Data">[47]Lead!$J$1:$J$377</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#REF!</definedName>
    <definedName name="TESTVKEY">'[54]3210001'!#REF!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#REF!</definedName>
    <definedName name="TextRefCopy17">'[57]deudas bancarias'!#REF!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#REF!</definedName>
    <definedName name="TextRefCopy98">#REF!</definedName>
    <definedName name="TextRefCopyRangeCount" hidden="1">1</definedName>
    <definedName name="Threshold">'[9]Calculo del Exceso'!#REF!</definedName>
    <definedName name="Top_Stratum_Number">#REF!</definedName>
    <definedName name="Top_Stratum_Value">#REF!</definedName>
    <definedName name="TOT_CTAS_CONT">#REF!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#REF!</definedName>
    <definedName name="VPKT">'[38]Balance Melon'!#REF!</definedName>
    <definedName name="vpphold">#REF!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hidden="1">{#N/A,#N/A,FALSE,"Aging Summary";#N/A,#N/A,FALSE,"Ratio Analysis";#N/A,#N/A,FALSE,"Test 120 Day Accts";#N/A,#N/A,FALSE,"Tickmarks"}</definedName>
    <definedName name="wrn.Volumen." hidden="1">{#N/A,#N/A,FALSE,"VOL"}</definedName>
    <definedName name="x">#REF!</definedName>
    <definedName name="xdc">#REF!</definedName>
    <definedName name="XREF_COLUMN_1" hidden="1">#REF!</definedName>
    <definedName name="XREF_COLUMN_10" hidden="1">#REF!</definedName>
    <definedName name="XREF_COLUMN_11" hidden="1">'[62]Nov 05 PPC'!#REF!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'[63]Recal. Cargas Sociales'!#REF!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hidden="1">#REF!</definedName>
    <definedName name="XREF_COLUMN_8" hidden="1">'[62]Ago 05 PPC'!#REF!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[62]XREF!#REF!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'[64]Prov. Circularizados'!#REF!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'[65]Selección de Cuentas'!#REF!</definedName>
    <definedName name="XRefCopy42Row" hidden="1">#REF!</definedName>
    <definedName name="XRefCopy43" hidden="1">'[65]Selección de Cuentas'!#REF!</definedName>
    <definedName name="XRefCopy43Row" hidden="1">#REF!</definedName>
    <definedName name="XRefCopy44" hidden="1">'[65]Selección de Cuentas'!#REF!</definedName>
    <definedName name="XRefCopy44Row" hidden="1">#REF!</definedName>
    <definedName name="XRefCopy45" hidden="1">'[65]Selección de Cuentas'!#REF!</definedName>
    <definedName name="XRefCopy45Row" hidden="1">#REF!</definedName>
    <definedName name="XRefCopy46" hidden="1">'[65]Selección de Cuentas'!#REF!</definedName>
    <definedName name="XRefCopy46Row" hidden="1">#REF!</definedName>
    <definedName name="XRefCopy47" hidden="1">'[65]Selección de Cuentas'!#REF!</definedName>
    <definedName name="XRefCopy47Row" hidden="1">#REF!</definedName>
    <definedName name="XRefCopy48" hidden="1">'[65]Selección de Cuentas'!#REF!</definedName>
    <definedName name="XRefCopy48Row" hidden="1">#REF!</definedName>
    <definedName name="XRefCopy49" hidden="1">'[65]Selección de Cuentas'!#REF!</definedName>
    <definedName name="XRefCopy49Row" hidden="1">#REF!</definedName>
    <definedName name="XRefCopy4Row" hidden="1">#REF!</definedName>
    <definedName name="XRefCopy5" hidden="1">[66]Sheet1!#REF!</definedName>
    <definedName name="XRefCopy50" hidden="1">'[65]Selección de Cuentas'!#REF!</definedName>
    <definedName name="XRefCopy50Row" hidden="1">#REF!</definedName>
    <definedName name="XRefCopy51" hidden="1">'[65]Selección de Cuentas'!#REF!</definedName>
    <definedName name="XRefCopy51Row" hidden="1">#REF!</definedName>
    <definedName name="XRefCopy52" hidden="1">'[65]Selección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'[63]Recal. Sueldos y Aguinaldos'!#REF!</definedName>
    <definedName name="XRefCopy80Row" hidden="1">#REF!</definedName>
    <definedName name="XRefCopy81Row" hidden="1">#REF!</definedName>
    <definedName name="XRefCopy82Row" hidden="1">#REF!</definedName>
    <definedName name="XRefCopy83Row" hidden="1">#REF!</definedName>
    <definedName name="XRefCopy84" hidden="1">'[63]Recal. Cargas Sociales'!#REF!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[67]Sheet1!#REF!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1" i="75" l="1"/>
</calcChain>
</file>

<file path=xl/sharedStrings.xml><?xml version="1.0" encoding="utf-8"?>
<sst xmlns="http://schemas.openxmlformats.org/spreadsheetml/2006/main" count="561" uniqueCount="407">
  <si>
    <t>NOTA 1 – DESCRIPCIÓN DE LA NATURALEZA Y DEL NEGOCIO DE LA COMPAÑÍA</t>
  </si>
  <si>
    <t>NOTA 2 - RESUMEN DE LAS PRINCIPALES POLÍTICAS CONTABLES</t>
  </si>
  <si>
    <t>Total</t>
  </si>
  <si>
    <t>La composición de la cuenta es la siguiente:</t>
  </si>
  <si>
    <t>Concepto</t>
  </si>
  <si>
    <t>El rubro de otros créditos se compone como sigue:</t>
  </si>
  <si>
    <t>INDICE</t>
  </si>
  <si>
    <t>Nota 2</t>
  </si>
  <si>
    <t>Nota 3</t>
  </si>
  <si>
    <t>Nota 4</t>
  </si>
  <si>
    <t>Nota 5</t>
  </si>
  <si>
    <t>Nota 6</t>
  </si>
  <si>
    <t>Nota 7</t>
  </si>
  <si>
    <t>Nota 8</t>
  </si>
  <si>
    <t>Nota 9</t>
  </si>
  <si>
    <t>Nota 10</t>
  </si>
  <si>
    <t>Nota 11</t>
  </si>
  <si>
    <t>Resumen de las principales políticas contables</t>
  </si>
  <si>
    <t>Otros créditos</t>
  </si>
  <si>
    <t>Patrimonio Neto</t>
  </si>
  <si>
    <t>d.   Efectivo y equivalentes de efectivo</t>
  </si>
  <si>
    <t xml:space="preserve"> </t>
  </si>
  <si>
    <t>aumento de capital</t>
  </si>
  <si>
    <t>Flujo neto de efectivo de actividades de inversión</t>
  </si>
  <si>
    <t>Efectivo al final del periodo</t>
  </si>
  <si>
    <t>EVPN</t>
  </si>
  <si>
    <t xml:space="preserve">Estado de Resultados </t>
  </si>
  <si>
    <t>Estado de Evolución del Patrimonio Neto</t>
  </si>
  <si>
    <t>Bajas</t>
  </si>
  <si>
    <t>Corrientes</t>
  </si>
  <si>
    <t>Remuneraciones y cargas sociales a pagar</t>
  </si>
  <si>
    <t>Provisiones</t>
  </si>
  <si>
    <t>Utilidad neta por acción ordinaria</t>
  </si>
  <si>
    <t>Integración del capital social</t>
  </si>
  <si>
    <t>Intereses cobrados sobre inversiones</t>
  </si>
  <si>
    <t>(Disminución) Incremento neto de efectivo</t>
  </si>
  <si>
    <t>Efectivo al principio del año</t>
  </si>
  <si>
    <t>b.   Uso de estimaciones contables</t>
  </si>
  <si>
    <t>c.   Moneda extranjera</t>
  </si>
  <si>
    <t>Inversiones temporales</t>
  </si>
  <si>
    <t>Cuentas por pagar comerciales</t>
  </si>
  <si>
    <t>BG</t>
  </si>
  <si>
    <t>ER</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</si>
  <si>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</si>
  <si>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</si>
  <si>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</si>
  <si>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</si>
  <si>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</si>
  <si>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a.   Bases de contabilización (Según NIF Bases de preparación de los Estados Financieros)</t>
  </si>
  <si>
    <t>Nota</t>
  </si>
  <si>
    <t>ACTIVOS</t>
  </si>
  <si>
    <t>Activos Corrientes</t>
  </si>
  <si>
    <t>Efectivo y equivalente de efectivo</t>
  </si>
  <si>
    <t>Activos no Corrientes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</si>
  <si>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</si>
  <si>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</si>
  <si>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</si>
  <si>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</si>
  <si>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</si>
  <si>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</si>
  <si>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</si>
  <si>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</si>
  <si>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</si>
  <si>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</si>
  <si>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Total Activos</t>
  </si>
  <si>
    <t>Pasivos corrientes</t>
  </si>
  <si>
    <t>Capital integrado</t>
  </si>
  <si>
    <t>Total Patrimonio Neto</t>
  </si>
  <si>
    <t>Total Pasivos y Patrimonio Neto</t>
  </si>
  <si>
    <t xml:space="preserve">Gastos administrativos </t>
  </si>
  <si>
    <t xml:space="preserve">Utilidad/(Pérdida) neta del año </t>
  </si>
  <si>
    <t>FLUJO DE EFECTIVO DE ACTIVIDADES OPERATIVAS</t>
  </si>
  <si>
    <t xml:space="preserve">FLUJO DE EFECTIVO DE ACTIVIDADES DE INVERSIÓN </t>
  </si>
  <si>
    <t>Aquisición de inversiones</t>
  </si>
  <si>
    <t>FLUJO DE EFECTIVO DE ACTIVIDADES DE FINANCIACIÓN</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</si>
  <si>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</si>
  <si>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</si>
  <si>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</si>
  <si>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</si>
  <si>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</si>
  <si>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BALANCE GENERAL</t>
  </si>
  <si>
    <t>ESTADO DE RESULTADOS</t>
  </si>
  <si>
    <t>Total activos corrientes</t>
  </si>
  <si>
    <t>Totales</t>
  </si>
  <si>
    <t>Total activos no corrientes</t>
  </si>
  <si>
    <t>Descripción de la naturaleza y del negocio de la Sociedad</t>
  </si>
  <si>
    <t>Propiedades, planta y equipo</t>
  </si>
  <si>
    <t>REF.</t>
  </si>
  <si>
    <t>Los activos y pasivos en moneda extranjera se valúan a los tipos de cambio vigentes a la fecha de cierre del ejercicio.</t>
  </si>
  <si>
    <t>Indice</t>
  </si>
  <si>
    <t>Hechos posteriores</t>
  </si>
  <si>
    <t>Propiedades, planta y equipo/Bienes de uso, neto</t>
  </si>
  <si>
    <t>Total Pasivos</t>
  </si>
  <si>
    <t>Adquisición de bienes de uso</t>
  </si>
  <si>
    <t>Flujo neto de efectivo de actividades de financiamiento</t>
  </si>
  <si>
    <t>Otras Notas de los Estados Financieros</t>
  </si>
  <si>
    <t>USD</t>
  </si>
  <si>
    <t>Bancos Locales - Moneda local Guaraníes</t>
  </si>
  <si>
    <t>NOTA 3 - EFECTIVO Y EQUIVALENTE DE EFECTIVO</t>
  </si>
  <si>
    <t>Enero</t>
  </si>
  <si>
    <t>Febrero</t>
  </si>
  <si>
    <t>Marzo</t>
  </si>
  <si>
    <t>Abril</t>
  </si>
  <si>
    <t>Mayo</t>
  </si>
  <si>
    <t>Junio</t>
  </si>
  <si>
    <t>Julio</t>
  </si>
  <si>
    <t>Agosto</t>
  </si>
  <si>
    <t>Septiembre</t>
  </si>
  <si>
    <t>Octubre</t>
  </si>
  <si>
    <t>Noviembre</t>
  </si>
  <si>
    <t>Diciembre</t>
  </si>
  <si>
    <t>Valor neto contable</t>
  </si>
  <si>
    <t>Fecha Presentación:</t>
  </si>
  <si>
    <t>Las cuentas por pagar comerciales se componen como sigue:</t>
  </si>
  <si>
    <t>Sociedad:</t>
  </si>
  <si>
    <t>Valor Nominal de Acciones</t>
  </si>
  <si>
    <t>Cantidad de Acciones</t>
  </si>
  <si>
    <t>NOTAS A LOS ESTADOS FINANCIEROS CORRESPONDIENTES AL PERIODO TERMINADO</t>
  </si>
  <si>
    <t xml:space="preserve">Presentadas en forma comparativa con el periodo terminado </t>
  </si>
  <si>
    <t>Utilidad Neta</t>
  </si>
  <si>
    <t>Cantidad de Acciones Ordinarias en Circulación</t>
  </si>
  <si>
    <t>Utilidad Neta por Acción Ordinaria</t>
  </si>
  <si>
    <t>ESTADO DE FLUJOS DE EFECTIVO (Método directo)</t>
  </si>
  <si>
    <t>BNB ASSET MANAGEMENT ADMINISTRADORA DE FONDOS PATRIMONIALES DE INVERSIÓN S.A.</t>
  </si>
  <si>
    <t>Nombre</t>
  </si>
  <si>
    <t>Rendimiento fondo mutuo</t>
  </si>
  <si>
    <t>Honorarios profesionales</t>
  </si>
  <si>
    <t>Impuestos, tasas y patentes</t>
  </si>
  <si>
    <t>Remuneraciones y cargas sociales</t>
  </si>
  <si>
    <t>Papelería, útiles e impresos</t>
  </si>
  <si>
    <t>Dieta a directores</t>
  </si>
  <si>
    <t>Otros gastos administrativos</t>
  </si>
  <si>
    <t>Diferencia de cambio</t>
  </si>
  <si>
    <t>Vacaciones a pagar</t>
  </si>
  <si>
    <t>Capital Social</t>
  </si>
  <si>
    <t>Capital Integrado</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</si>
  <si>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</si>
  <si>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El objeto de la entidad es la captación, formación y administración de fondos patrimoniales de inversiones con recursos monetarios de personas fisicas o juridicas para ser invertidos en la forma que dispone la regulación vigente, por cuenta y riesgo de los participes, aportantes o cuotapartistas.</t>
  </si>
  <si>
    <t>Resultado del ejercicio</t>
  </si>
  <si>
    <t>CONCEPTO</t>
  </si>
  <si>
    <t>Tipo de cambio comprador</t>
  </si>
  <si>
    <t xml:space="preserve">Tipo de cambio vendedor       </t>
  </si>
  <si>
    <t>DETALLE</t>
  </si>
  <si>
    <t>MONEDA EXTRANJERA</t>
  </si>
  <si>
    <t>CAMBIO VIGENTE</t>
  </si>
  <si>
    <t>CLASE</t>
  </si>
  <si>
    <t>MONTO</t>
  </si>
  <si>
    <t>PASIVOS</t>
  </si>
  <si>
    <t>TOTAL PASIVO</t>
  </si>
  <si>
    <t>POSICIÓN NETA</t>
  </si>
  <si>
    <t xml:space="preserve">Capital </t>
  </si>
  <si>
    <t>Resultados del ejercicio</t>
  </si>
  <si>
    <t>Intereses ganados</t>
  </si>
  <si>
    <t>Los estados financieros se han preparado de acuerdo con normas contables y criterios de valuación dictados por la Comisión Nacional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</si>
  <si>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Los presentes estados contables han sido preparados en base a la moneda oficial del Paraguay, el guaraní.</t>
  </si>
  <si>
    <t>No existe ninguna limitación para la libre disposición de los activos o de patrimonio ni cualquier restricción al derecho de propiedad, prendas e hipotecas a la fecha de emisión de los presentes estados contables.</t>
  </si>
  <si>
    <t>No existe ninguna sanción para la Sociedad, sus directores y/o administración y cualquier otro antecedente que sea considerado importante informar a la emisión del informe.</t>
  </si>
  <si>
    <t>Las propiedades, planta y equipo se exponen a su costo menos la depreciación lineal.</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</si>
  <si>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</si>
  <si>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c.1) Valuación en moneda extranjera</t>
  </si>
  <si>
    <t>c.2) Posición en moneda extranjera</t>
  </si>
  <si>
    <t>f. Propiedades, planta y equipo</t>
  </si>
  <si>
    <t>g. Reconocimiento de ingresos y egresos</t>
  </si>
  <si>
    <t>h. Impuesto a la renta</t>
  </si>
  <si>
    <t>Información General</t>
  </si>
  <si>
    <t xml:space="preserve">INFORMACIÓN GENERAL DE LA ENTIDAD </t>
  </si>
  <si>
    <t>Presidente</t>
  </si>
  <si>
    <t>Plana Ejecutiva</t>
  </si>
  <si>
    <t>Síndico</t>
  </si>
  <si>
    <t>N°</t>
  </si>
  <si>
    <t>TIPO DE CAMBIO ACTUAL</t>
  </si>
  <si>
    <t>MONTO AJUSTADO PERIODO ACTUAL GUARANÍES</t>
  </si>
  <si>
    <t>TIPO DE CAMBIO PERIODO ANTERIOR</t>
  </si>
  <si>
    <t>MONTO AJUSTADO PERIODO ANTERIOR GUARANÍES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</si>
  <si>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</si>
  <si>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</si>
  <si>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</si>
  <si>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</si>
  <si>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En Guaranies</t>
  </si>
  <si>
    <t>INGRESOS</t>
  </si>
  <si>
    <t xml:space="preserve">EGRESOS </t>
  </si>
  <si>
    <t>GASTOS ADMINISTRATIVOS</t>
  </si>
  <si>
    <t xml:space="preserve">Ingresos Financieros </t>
  </si>
  <si>
    <t xml:space="preserve">Ingresos financieros </t>
  </si>
  <si>
    <t xml:space="preserve">Utilidad/(Pérdida) </t>
  </si>
  <si>
    <t xml:space="preserve">Aportes de capital </t>
  </si>
  <si>
    <t>ESTADO DE CAMBIOS EN EL PATRIMONIO NETO</t>
  </si>
  <si>
    <t xml:space="preserve">CAPITAL  </t>
  </si>
  <si>
    <t xml:space="preserve">RESERVAS </t>
  </si>
  <si>
    <t>RESULTADOS</t>
  </si>
  <si>
    <t>PATRIMONIO NETO</t>
  </si>
  <si>
    <t>Legal</t>
  </si>
  <si>
    <t>Facultativa</t>
  </si>
  <si>
    <t>Suscripto</t>
  </si>
  <si>
    <t>A integrar</t>
  </si>
  <si>
    <t>Integrado</t>
  </si>
  <si>
    <t>Acumulados</t>
  </si>
  <si>
    <t>Del ejercicio</t>
  </si>
  <si>
    <t>Revalúo</t>
  </si>
  <si>
    <t>PASIVO CORRIENTE</t>
  </si>
  <si>
    <t>c.3) Diferencia de cambio en moneda extranjera</t>
  </si>
  <si>
    <t>Relación</t>
  </si>
  <si>
    <t>Tipo de operación</t>
  </si>
  <si>
    <t>PERSONA O EMPRESA RELACIONADA</t>
  </si>
  <si>
    <t>TOTAL INGRESOS</t>
  </si>
  <si>
    <t>TOTAL EGRESOS</t>
  </si>
  <si>
    <t>RESULTADO EJERCICIO ACTUAL G</t>
  </si>
  <si>
    <t>RESULTADO EJERCICIO ANTERIOR G</t>
  </si>
  <si>
    <t xml:space="preserve"> a. Saldos y transacciones con personas y empresas relacionadas (Corriente y No corriente)</t>
  </si>
  <si>
    <t>b. Resultado con personas y empresas vinculadas</t>
  </si>
  <si>
    <t>BNB Corporación Paraguay S.A.</t>
  </si>
  <si>
    <t>Mauricio Valdez Riveros</t>
  </si>
  <si>
    <t>Ordinarias</t>
  </si>
  <si>
    <t>Valor nominal por acción</t>
  </si>
  <si>
    <t>Vinculada por accionistas en común</t>
  </si>
  <si>
    <t>AMARAL &amp; ASOCIADOS</t>
  </si>
  <si>
    <t>AE023</t>
  </si>
  <si>
    <t>Activos comprometidos</t>
  </si>
  <si>
    <t>0985 242672</t>
  </si>
  <si>
    <t>BNB ASSET MANAGEMENT ADMINISTRADORA DE FONDOS PATRIMONIALES DE INVERSION S.A.</t>
  </si>
  <si>
    <t>Avenida Aviadores del Chaco N° 2050 Edificio World Trade Center, Tore 2, Piso 6.</t>
  </si>
  <si>
    <t xml:space="preserve">N.º 4242, folio 4242, en fecha 02 de marzo de 2023. </t>
  </si>
  <si>
    <t>Pablo Marcelo Bedoya</t>
  </si>
  <si>
    <t>Edgar Antonio Valda Careaga</t>
  </si>
  <si>
    <t>Jorge Mauricio Orias Vargas</t>
  </si>
  <si>
    <t>Diego Cuevas Giardina</t>
  </si>
  <si>
    <t>Sergio Gayoso Leite</t>
  </si>
  <si>
    <t>Gerente General</t>
  </si>
  <si>
    <t>Accionista</t>
  </si>
  <si>
    <t>Escritura Pública N.º 7, de fecha 20 de febrero de 2023.</t>
  </si>
  <si>
    <t>Asunción.</t>
  </si>
  <si>
    <t>1 por acción</t>
  </si>
  <si>
    <t>BNB Invest Casa de Bolsa S.A.</t>
  </si>
  <si>
    <t>Certificado de registro N° 99_26062023 de fecha 26/06/2023.</t>
  </si>
  <si>
    <t xml:space="preserve">1.2 Registro cnv </t>
  </si>
  <si>
    <t xml:space="preserve">1.6 E-mail </t>
  </si>
  <si>
    <t>1.8 Domicilio legal</t>
  </si>
  <si>
    <t xml:space="preserve">1.1 Nombre o razón social </t>
  </si>
  <si>
    <t xml:space="preserve">1.3 Dirección oficina principal </t>
  </si>
  <si>
    <t xml:space="preserve">1.4 Teléfono </t>
  </si>
  <si>
    <t xml:space="preserve">1.7 Sitio página web </t>
  </si>
  <si>
    <t xml:space="preserve">1. Identificación: </t>
  </si>
  <si>
    <t xml:space="preserve">2. Antecedentes de constitución de la sociedad: </t>
  </si>
  <si>
    <t xml:space="preserve">2.1 Escritura nº fecha </t>
  </si>
  <si>
    <t xml:space="preserve">2.2 Inscripción en el registro público </t>
  </si>
  <si>
    <t>3. Administración:</t>
  </si>
  <si>
    <t xml:space="preserve">4. Capital y propiedad: </t>
  </si>
  <si>
    <t xml:space="preserve">Cuadro del capital integrado </t>
  </si>
  <si>
    <t>Cuadro del capital suscripto</t>
  </si>
  <si>
    <t xml:space="preserve">5. Auditor externo independiente: </t>
  </si>
  <si>
    <t xml:space="preserve">5.1 Auditor externo independiente designado: </t>
  </si>
  <si>
    <t xml:space="preserve">5.2 Número de inscripción en el registro de la CNV: </t>
  </si>
  <si>
    <t>6. Personas y empresas vinculadas:</t>
  </si>
  <si>
    <t>Cantidad de acciones</t>
  </si>
  <si>
    <t>Clase</t>
  </si>
  <si>
    <t>Voto</t>
  </si>
  <si>
    <t>Monto</t>
  </si>
  <si>
    <t>% de participación del capital integrado</t>
  </si>
  <si>
    <t>Director</t>
  </si>
  <si>
    <t>Los gastos administrativos son los siguientes:</t>
  </si>
  <si>
    <t>Identificación</t>
  </si>
  <si>
    <t xml:space="preserve">Ingresos  </t>
  </si>
  <si>
    <t xml:space="preserve">Egresos </t>
  </si>
  <si>
    <t xml:space="preserve">Saldos con personas y empresas relacionadas </t>
  </si>
  <si>
    <t>Nota1.1</t>
  </si>
  <si>
    <t xml:space="preserve">Sanciones </t>
  </si>
  <si>
    <t xml:space="preserve">Contingencias y Compromisos </t>
  </si>
  <si>
    <t>Limitación a la libre disponibilidad de los activos o del patrimonio</t>
  </si>
  <si>
    <t>Cargo</t>
  </si>
  <si>
    <t>Nombre y apellido</t>
  </si>
  <si>
    <t>Pasivo corriente</t>
  </si>
  <si>
    <t>Activo corriente</t>
  </si>
  <si>
    <t>Inversión</t>
  </si>
  <si>
    <t>Juan Manuel Bazán</t>
  </si>
  <si>
    <t>Auditor interno</t>
  </si>
  <si>
    <t>Directores, Gerentes y Auditor interno</t>
  </si>
  <si>
    <t>Remuneración directorio a pagar</t>
  </si>
  <si>
    <t>Sub-gerente de Operaciones</t>
  </si>
  <si>
    <t>Oficial de Cumplimiento</t>
  </si>
  <si>
    <t>Rocío López</t>
  </si>
  <si>
    <t>Directores</t>
  </si>
  <si>
    <t>Cuentas a pagar provisionadas</t>
  </si>
  <si>
    <t>Sergio Gayoso</t>
  </si>
  <si>
    <t>Apoderado</t>
  </si>
  <si>
    <t>Diego Cuevas</t>
  </si>
  <si>
    <t>Bancos Locales - Moneda extranjera Dolares</t>
  </si>
  <si>
    <t>Ingresos por intereses y dividendos de cartera propia</t>
  </si>
  <si>
    <t>Depreciaciones</t>
  </si>
  <si>
    <t>Bonos Corporativos</t>
  </si>
  <si>
    <t>Bonos Públicos</t>
  </si>
  <si>
    <t>CDA</t>
  </si>
  <si>
    <t>Bonos Financieros</t>
  </si>
  <si>
    <t>Bonos Subordinados</t>
  </si>
  <si>
    <t>Intangibles</t>
  </si>
  <si>
    <t xml:space="preserve">www.bnbinvest.com.py </t>
  </si>
  <si>
    <t>Licencias</t>
  </si>
  <si>
    <t>No Corrientes</t>
  </si>
  <si>
    <t>Las remuneraciones a pagar se componen como sigue:</t>
  </si>
  <si>
    <t xml:space="preserve">Comisiones y aranceles </t>
  </si>
  <si>
    <t>Gastos operativos</t>
  </si>
  <si>
    <t>NOTA 14 - EGRESOS</t>
  </si>
  <si>
    <t>Gastos comercialización</t>
  </si>
  <si>
    <t>Gastos de comercialización</t>
  </si>
  <si>
    <t>TOTAL ACTIVO</t>
  </si>
  <si>
    <t>Efectivo generado por las operaciones</t>
  </si>
  <si>
    <t>EFECTO DE LAS GANANCIAS O PERDIDAS POR DIFERENCIAS DE TIPO DE CAMBIO</t>
  </si>
  <si>
    <t>Flujo neto de efectivo aplicadopor las actividades operativas</t>
  </si>
  <si>
    <t xml:space="preserve">Total </t>
  </si>
  <si>
    <t>NOTA 15 - EGRESOS</t>
  </si>
  <si>
    <t>Bonos Públicos - Ministerio de Hacienda</t>
  </si>
  <si>
    <t xml:space="preserve">Inversión </t>
  </si>
  <si>
    <t>Nota 1'</t>
  </si>
  <si>
    <t>Nota 12</t>
  </si>
  <si>
    <t>Nota 13</t>
  </si>
  <si>
    <t>Las provisiones se componen como sigue:</t>
  </si>
  <si>
    <t>Honorarios a pagar - TI</t>
  </si>
  <si>
    <t>Honorarios a pagar otros</t>
  </si>
  <si>
    <t>Ministerio de Hacienda - Bonos Públicos</t>
  </si>
  <si>
    <t>ACTIVO CORRIENTE</t>
  </si>
  <si>
    <t>Comisiones a cobrar - Fondo Mutuo GS</t>
  </si>
  <si>
    <t>Créditos</t>
  </si>
  <si>
    <t>Comisiones a cobrar - Fondo Mutuo USD</t>
  </si>
  <si>
    <t>BBCP</t>
  </si>
  <si>
    <t>Operaciones a Liquidar USD</t>
  </si>
  <si>
    <t>Impuesto diferido</t>
  </si>
  <si>
    <t>Saldo al 31 de Diciembre de 2023</t>
  </si>
  <si>
    <t xml:space="preserve">Ingresos por administración fondos mutuos </t>
  </si>
  <si>
    <t>SALDO AL 31/12/2023</t>
  </si>
  <si>
    <t>Inversiones</t>
  </si>
  <si>
    <t>Cuentas a cobrar</t>
  </si>
  <si>
    <t>NOTA 5 - CRÉDITOS</t>
  </si>
  <si>
    <t>El rubro de créditos se compone como sigue:</t>
  </si>
  <si>
    <t>NOTA 6 - OTROS CRÉDITOS</t>
  </si>
  <si>
    <t>NOTA 7 - PROPIEDADES, PLANTA Y EQUIPO - NETO</t>
  </si>
  <si>
    <t>NOTA 8 - INTANGIBLES</t>
  </si>
  <si>
    <t>NOTA 9 – CUENTAS POR PAGAR COMERCIALES</t>
  </si>
  <si>
    <t>NOTA 10 – REMUNERACIONES Y CARGAS SOCIALES A PAGAR</t>
  </si>
  <si>
    <t>19) Limitación a la libre disponibilidad de los activos o del patrimonio y cualquier restricción al derecho de propiedad.</t>
  </si>
  <si>
    <t>20) Sanciones.</t>
  </si>
  <si>
    <t xml:space="preserve">21) Contingencias y Compromisos </t>
  </si>
  <si>
    <t>22) Hechos Posteriores</t>
  </si>
  <si>
    <t>NOTA 17- UTILIDAD (PÉRDIDA) NETA DEL AÑO Y POR ACCION ORDINARIA</t>
  </si>
  <si>
    <t xml:space="preserve">NOTA 18– Saldos con personas y empresas relacionadas </t>
  </si>
  <si>
    <t>NOTA 12 – CAPITAL INTEGRADO</t>
  </si>
  <si>
    <t>Bosques Amazonicos - Bonos Bursatiles de Corto Plazo</t>
  </si>
  <si>
    <t>Enex Paraguay S.R.L. - Bonos Corporativos</t>
  </si>
  <si>
    <t>Nota 14</t>
  </si>
  <si>
    <t>Nota 18</t>
  </si>
  <si>
    <t>Nota 19-22</t>
  </si>
  <si>
    <t xml:space="preserve">NOTA 13 - INGRESOS </t>
  </si>
  <si>
    <t>NOTA 16 - EGRESOS</t>
  </si>
  <si>
    <t>Vinculada por endeudamiento</t>
  </si>
  <si>
    <t>Cuentas a pagar por licencia de software</t>
  </si>
  <si>
    <t>Daza Software S.A.</t>
  </si>
  <si>
    <t>BNB Invest Casa de Bolsa</t>
  </si>
  <si>
    <t>Vinculada por activos comprometidos</t>
  </si>
  <si>
    <t>Las notas 1 a 22 que se acompañan forman parte integrante de estos estados.</t>
  </si>
  <si>
    <t>Representante Legal</t>
  </si>
  <si>
    <t>Contador</t>
  </si>
  <si>
    <t>Resultados Acumulados</t>
  </si>
  <si>
    <t>Aguinaldos por Pagar</t>
  </si>
  <si>
    <t>IVA Crédito Fiscal 10%</t>
  </si>
  <si>
    <t>Proveedores de Bienes y/o Servicios</t>
  </si>
  <si>
    <t>Gastos de Desarrollo</t>
  </si>
  <si>
    <t>Valores recibidos por Reporto</t>
  </si>
  <si>
    <t>Valores entregados por Reporto</t>
  </si>
  <si>
    <t>IVA Crédito Fiscal RUBRO 4</t>
  </si>
  <si>
    <t>IVA Crédito 10% - USD</t>
  </si>
  <si>
    <t>Operaciones a Liquidar Gs</t>
  </si>
  <si>
    <t>Operaciones a Liquidar - USD</t>
  </si>
  <si>
    <t>Anticipo de Clientes Gs</t>
  </si>
  <si>
    <t>Gastos a reembolsar GS - Vinculadas</t>
  </si>
  <si>
    <t>Cargas sociales a pagar</t>
  </si>
  <si>
    <t>Gastos de pubicidad y marketing</t>
  </si>
  <si>
    <t>sgayoso@bnbcorp.com.py</t>
  </si>
  <si>
    <t>Adrian Acosta</t>
  </si>
  <si>
    <t>Cuentas a cobrar personas y empresas relacionadas Gs</t>
  </si>
  <si>
    <t>Cuentas a cobrar personas y empresas relacionadas USD</t>
  </si>
  <si>
    <t>Proveedores locales Gs</t>
  </si>
  <si>
    <t>Proveedores locales USD</t>
  </si>
  <si>
    <t>Proveedores del exterior</t>
  </si>
  <si>
    <t>Cuentas por pagar fiscales</t>
  </si>
  <si>
    <t>Recupero de gastos</t>
  </si>
  <si>
    <t>Otros ingresos</t>
  </si>
  <si>
    <t>Diferencia de precios por valor de compra</t>
  </si>
  <si>
    <t>Correspondiente al 31/03/2024 presentado en forma comparativa con el ejercicio cerrado el 31/03/2023</t>
  </si>
  <si>
    <t>Correspondiente al 31/03/2024 presentado en forma comparativa con el ejercicio cerrado el 31/12/2023</t>
  </si>
  <si>
    <t>Transferencia a Resultados Acumulados</t>
  </si>
  <si>
    <t>Saldo al 31 de Marzo de 2024</t>
  </si>
  <si>
    <t>Al  31 de marzo de 2024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</si>
  <si>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2024.</t>
  </si>
  <si>
    <t>CAMBIO 31/12/2023</t>
  </si>
  <si>
    <t>SALDO AL 31/12/2024</t>
  </si>
  <si>
    <t>NOTA 11 -  PROVISIONES</t>
  </si>
  <si>
    <t>Cobranzas efectuadas a clientes</t>
  </si>
  <si>
    <t>Pagos efectuados a proveedores y empleados</t>
  </si>
  <si>
    <t>Proveedores</t>
  </si>
  <si>
    <t>Roberto Taboada</t>
  </si>
  <si>
    <t>Las inversiones temporales se valúan de acuerdo a los siguientes criterios de valuación:
- Colocaciones financieras en moneda local: a su valor nominal más los intereses devengados al cierre del año/período.</t>
  </si>
  <si>
    <t>A partir del presente ejercicio, el metodo de valuacion del inventario de titulos es bajo el criterio de PPP (Precio Promedio Ponderado).</t>
  </si>
  <si>
    <t>Remuneración síndico a pagar</t>
  </si>
  <si>
    <t>Sindico</t>
  </si>
  <si>
    <t>Saldo al 31 de Diciembre de 2022</t>
  </si>
  <si>
    <t>(*) Al cierre del trimestre, el emisor Banco Continental SAECA no supera el 10% del Activo.</t>
  </si>
  <si>
    <t>Banco Continental S.A.E.C.A. - Bonos Subordinados y CDAs (*)</t>
  </si>
  <si>
    <t>Al 31 de Marzo de 2024</t>
  </si>
  <si>
    <t>Al 31 de Marzo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</si>
</sst>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 #,##0.00_ ;_ * \-#,##0.00_ ;_ * &quot;-&quot;_ ;_ @_ "/>
    <numFmt numFmtId="171" formatCode="#,###,##0"/>
    <numFmt numFmtId="172" formatCode="#,##0;\(#,##0\)"/>
    <numFmt numFmtId="173" formatCode="_-* #,##0.00\ _€_-;\-* #,##0.00\ _€_-;_-* &quot;-&quot;??\ _€_-;_-@_-"/>
  </numFmts>
  <fonts count="40">
    <font>
      <sz val="11"/>
      <color theme="1"/>
      <name val="Calibri"/>
      <family val="2"/>
      <scheme val="minor"/>
    </font>
    <font>
      <sz val="11"/>
      <color theme="1"/>
      <name val="Figtree"/>
      <family val="2"/>
    </font>
    <font>
      <sz val="12"/>
      <color theme="1"/>
      <name val="Calibri"/>
      <family val="2"/>
      <scheme val="minor"/>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11"/>
      <name val="Calibri"/>
      <family val="2"/>
      <scheme val="minor"/>
    </font>
    <font>
      <sz val="12"/>
      <name val="Calibri"/>
      <family val="2"/>
    </font>
    <font>
      <sz val="11"/>
      <color theme="0"/>
      <name val="Lato"/>
      <family val="2"/>
    </font>
    <font>
      <sz val="11"/>
      <name val="Lato"/>
      <family val="2"/>
    </font>
    <font>
      <b/>
      <sz val="11"/>
      <name val="Lato"/>
      <family val="2"/>
    </font>
    <font>
      <u/>
      <sz val="11"/>
      <color theme="10"/>
      <name val="Lato"/>
      <family val="2"/>
    </font>
    <font>
      <sz val="11"/>
      <color theme="1"/>
      <name val="Lato"/>
      <family val="2"/>
    </font>
    <font>
      <sz val="11"/>
      <color rgb="FFFF0000"/>
      <name val="Lato"/>
      <family val="2"/>
    </font>
    <font>
      <b/>
      <sz val="11"/>
      <color theme="0"/>
      <name val="Lato"/>
      <family val="2"/>
    </font>
    <font>
      <b/>
      <sz val="11"/>
      <color theme="1"/>
      <name val="Lato"/>
      <family val="2"/>
    </font>
    <font>
      <sz val="11"/>
      <color rgb="FF000000"/>
      <name val="Lato"/>
      <family val="2"/>
    </font>
    <font>
      <i/>
      <sz val="11"/>
      <color theme="1"/>
      <name val="Lato"/>
      <family val="2"/>
    </font>
    <font>
      <b/>
      <sz val="11"/>
      <color rgb="FFFFFFFF"/>
      <name val="Lato"/>
      <family val="2"/>
    </font>
    <font>
      <sz val="11"/>
      <color rgb="FFFFFFFF"/>
      <name val="Lato"/>
      <family val="2"/>
    </font>
    <font>
      <b/>
      <u/>
      <sz val="11"/>
      <color theme="1"/>
      <name val="Lato"/>
      <family val="2"/>
    </font>
    <font>
      <b/>
      <sz val="11"/>
      <color rgb="FFFF0000"/>
      <name val="Lato"/>
      <family val="2"/>
    </font>
    <font>
      <sz val="11"/>
      <color indexed="63"/>
      <name val="Lato"/>
      <family val="2"/>
    </font>
    <font>
      <b/>
      <sz val="11"/>
      <color indexed="63"/>
      <name val="Lato"/>
      <family val="2"/>
    </font>
    <font>
      <b/>
      <sz val="11"/>
      <color rgb="FF000000"/>
      <name val="Lato"/>
      <family val="2"/>
    </font>
    <font>
      <b/>
      <sz val="10"/>
      <name val="Lato"/>
      <family val="2"/>
    </font>
    <font>
      <i/>
      <sz val="11"/>
      <name val="Lato"/>
      <family val="2"/>
    </font>
    <font>
      <sz val="11"/>
      <color theme="1"/>
      <name val="Lato"/>
      <family val="2"/>
    </font>
    <font>
      <u/>
      <sz val="11"/>
      <color theme="1"/>
      <name val="Lato"/>
      <family val="2"/>
    </font>
    <font>
      <b/>
      <sz val="11"/>
      <color theme="1"/>
      <name val="Lato"/>
      <family val="2"/>
    </font>
    <font>
      <b/>
      <sz val="11"/>
      <color theme="1"/>
      <name val="Calibri"/>
      <family val="2"/>
      <scheme val="minor"/>
    </font>
    <font>
      <sz val="11"/>
      <color rgb="FF212121"/>
      <name val="Calibri"/>
      <family val="2"/>
      <scheme val="minor"/>
    </font>
    <font>
      <sz val="11"/>
      <color rgb="FF000000"/>
      <name val="Calibri"/>
      <family val="2"/>
    </font>
    <font>
      <sz val="11"/>
      <name val="Lato"/>
      <family val="2"/>
    </font>
    <font>
      <sz val="11"/>
      <color theme="1"/>
      <name val="Lato Regular"/>
    </font>
    <font>
      <b/>
      <sz val="11"/>
      <name val="Lato"/>
      <family val="2"/>
    </font>
    <font>
      <sz val="11"/>
      <color rgb="FF000000"/>
      <name val="Lato Regular"/>
    </font>
    <font>
      <b/>
      <sz val="9.9"/>
      <name val="Lato"/>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indexed="9"/>
        <bgColor indexed="64"/>
      </patternFill>
    </fill>
  </fills>
  <borders count="2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s>
  <cellStyleXfs count="97">
    <xf numFmtId="0" fontId="0" fillId="0" borderId="0"/>
    <xf numFmtId="43" fontId="3"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3" fillId="0" borderId="0"/>
    <xf numFmtId="166" fontId="5" fillId="0" borderId="0" applyFont="0" applyFill="0" applyBorder="0" applyAlignment="0" applyProtection="0"/>
    <xf numFmtId="0" fontId="4" fillId="0" borderId="0"/>
    <xf numFmtId="41" fontId="3" fillId="0" borderId="0" applyFont="0" applyFill="0" applyBorder="0" applyAlignment="0" applyProtection="0"/>
    <xf numFmtId="43" fontId="4" fillId="0" borderId="0" applyFont="0" applyFill="0" applyBorder="0" applyAlignment="0" applyProtection="0"/>
    <xf numFmtId="166" fontId="3" fillId="0" borderId="0" applyFont="0" applyFill="0" applyBorder="0" applyAlignment="0" applyProtection="0"/>
    <xf numFmtId="0" fontId="3" fillId="0" borderId="0"/>
    <xf numFmtId="0" fontId="6"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4" fillId="0" borderId="0" applyFont="0" applyFill="0" applyBorder="0" applyAlignment="0" applyProtection="0"/>
    <xf numFmtId="0" fontId="4" fillId="0" borderId="0" applyNumberFormat="0" applyFill="0" applyBorder="0" applyAlignment="0" applyProtection="0"/>
    <xf numFmtId="0" fontId="3" fillId="0" borderId="0"/>
    <xf numFmtId="0" fontId="4" fillId="0" borderId="0"/>
    <xf numFmtId="166" fontId="4" fillId="0" borderId="0" applyFont="0" applyFill="0" applyBorder="0" applyAlignment="0" applyProtection="0"/>
    <xf numFmtId="165" fontId="3" fillId="0" borderId="0" applyFont="0" applyFill="0" applyBorder="0" applyAlignment="0" applyProtection="0"/>
    <xf numFmtId="0" fontId="7" fillId="0" borderId="0"/>
    <xf numFmtId="164" fontId="4" fillId="0" borderId="0" applyFont="0" applyFill="0" applyBorder="0" applyAlignment="0" applyProtection="0"/>
    <xf numFmtId="166" fontId="3" fillId="0" borderId="0" applyFont="0" applyFill="0" applyBorder="0" applyAlignment="0" applyProtection="0"/>
    <xf numFmtId="0" fontId="7"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9" fillId="0" borderId="0"/>
    <xf numFmtId="41" fontId="9" fillId="0" borderId="0" applyFont="0" applyFill="0" applyBorder="0" applyAlignment="0" applyProtection="0"/>
    <xf numFmtId="9" fontId="3"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3" fillId="0" borderId="0" applyFont="0" applyFill="0" applyBorder="0" applyAlignment="0" applyProtection="0"/>
    <xf numFmtId="173" fontId="3" fillId="0" borderId="0" applyFont="0" applyFill="0" applyBorder="0" applyAlignment="0" applyProtection="0"/>
  </cellStyleXfs>
  <cellXfs count="387">
    <xf numFmtId="0" fontId="0" fillId="0" borderId="0" xfId="0"/>
    <xf numFmtId="0" fontId="0" fillId="2" borderId="0" xfId="0" applyFill="1"/>
    <xf numFmtId="0" fontId="11" fillId="2" borderId="0" xfId="89" applyFont="1" applyFill="1"/>
    <xf numFmtId="0" fontId="13" fillId="0" borderId="16" xfId="12" quotePrefix="1" applyFont="1" applyBorder="1" applyAlignment="1">
      <alignment horizontal="center"/>
    </xf>
    <xf numFmtId="0" fontId="14" fillId="0" borderId="0" xfId="0" applyFont="1"/>
    <xf numFmtId="0" fontId="13" fillId="0" borderId="0" xfId="12" applyFont="1"/>
    <xf numFmtId="0" fontId="14" fillId="7" borderId="0" xfId="0" applyFont="1" applyFill="1"/>
    <xf numFmtId="0" fontId="13" fillId="7" borderId="0" xfId="12" applyFont="1" applyFill="1"/>
    <xf numFmtId="0" fontId="15" fillId="7" borderId="0" xfId="0" applyFont="1" applyFill="1"/>
    <xf numFmtId="0" fontId="11" fillId="7" borderId="0" xfId="0" applyFont="1" applyFill="1"/>
    <xf numFmtId="0" fontId="11" fillId="0" borderId="0" xfId="0" applyFont="1"/>
    <xf numFmtId="0" fontId="16" fillId="0" borderId="0" xfId="0" applyFont="1" applyAlignment="1">
      <alignment horizontal="center" vertical="center"/>
    </xf>
    <xf numFmtId="0" fontId="15" fillId="7" borderId="0" xfId="0" applyFont="1" applyFill="1" applyAlignment="1">
      <alignment wrapText="1"/>
    </xf>
    <xf numFmtId="0" fontId="12" fillId="7" borderId="0" xfId="0" applyFont="1" applyFill="1" applyAlignment="1">
      <alignment wrapText="1"/>
    </xf>
    <xf numFmtId="41" fontId="14" fillId="0" borderId="0" xfId="8" applyFont="1"/>
    <xf numFmtId="0" fontId="17" fillId="0" borderId="0" xfId="0" applyFont="1" applyAlignment="1">
      <alignment horizontal="left" vertical="center" wrapText="1"/>
    </xf>
    <xf numFmtId="0" fontId="14" fillId="0" borderId="0" xfId="0" applyFont="1" applyAlignment="1">
      <alignment horizontal="left" wrapText="1"/>
    </xf>
    <xf numFmtId="0" fontId="17" fillId="0" borderId="0" xfId="0" applyFont="1" applyAlignment="1">
      <alignment horizontal="left" vertical="center"/>
    </xf>
    <xf numFmtId="0" fontId="16" fillId="5" borderId="0" xfId="0" applyFont="1" applyFill="1" applyAlignment="1">
      <alignment vertical="center"/>
    </xf>
    <xf numFmtId="0" fontId="14" fillId="2" borderId="0" xfId="0" applyFont="1" applyFill="1"/>
    <xf numFmtId="0" fontId="14" fillId="7" borderId="0" xfId="0" applyFont="1" applyFill="1" applyAlignment="1">
      <alignment horizontal="center"/>
    </xf>
    <xf numFmtId="0" fontId="17" fillId="2" borderId="0" xfId="0" applyFont="1" applyFill="1"/>
    <xf numFmtId="41" fontId="14" fillId="2" borderId="0" xfId="8" applyFont="1" applyFill="1"/>
    <xf numFmtId="41" fontId="14" fillId="7" borderId="0" xfId="0" applyNumberFormat="1" applyFont="1" applyFill="1"/>
    <xf numFmtId="0" fontId="16" fillId="0" borderId="0" xfId="0" applyFont="1" applyAlignment="1">
      <alignment vertical="center"/>
    </xf>
    <xf numFmtId="164" fontId="14" fillId="0" borderId="0" xfId="0" applyNumberFormat="1" applyFont="1"/>
    <xf numFmtId="0" fontId="14" fillId="0" borderId="1" xfId="0" applyFont="1" applyBorder="1"/>
    <xf numFmtId="41" fontId="14" fillId="0" borderId="1" xfId="8" applyFont="1" applyBorder="1"/>
    <xf numFmtId="41" fontId="14" fillId="0" borderId="0" xfId="0" applyNumberFormat="1" applyFont="1"/>
    <xf numFmtId="0" fontId="16" fillId="5" borderId="0" xfId="0" applyFont="1" applyFill="1" applyAlignment="1">
      <alignment horizontal="center" vertical="center" wrapText="1"/>
    </xf>
    <xf numFmtId="0" fontId="14" fillId="7" borderId="0" xfId="0" applyFont="1" applyFill="1" applyAlignment="1">
      <alignment horizontal="left" vertical="center"/>
    </xf>
    <xf numFmtId="41" fontId="14" fillId="7" borderId="0" xfId="8" applyFont="1" applyFill="1"/>
    <xf numFmtId="0" fontId="17" fillId="7" borderId="0" xfId="0" applyFont="1" applyFill="1" applyAlignment="1">
      <alignment horizontal="left" vertical="center" wrapText="1"/>
    </xf>
    <xf numFmtId="0" fontId="17" fillId="0" borderId="0" xfId="0" applyFont="1"/>
    <xf numFmtId="0" fontId="14" fillId="0" borderId="0" xfId="0" applyFont="1" applyAlignment="1">
      <alignment horizontal="center"/>
    </xf>
    <xf numFmtId="168" fontId="11" fillId="2" borderId="0" xfId="1" applyNumberFormat="1" applyFont="1" applyFill="1" applyBorder="1"/>
    <xf numFmtId="0" fontId="11" fillId="7" borderId="0" xfId="76" applyFont="1" applyFill="1"/>
    <xf numFmtId="0" fontId="11" fillId="8" borderId="19" xfId="76" applyFont="1" applyFill="1" applyBorder="1" applyAlignment="1">
      <alignment vertical="center"/>
    </xf>
    <xf numFmtId="0" fontId="21" fillId="7" borderId="0" xfId="76" applyFont="1" applyFill="1"/>
    <xf numFmtId="0" fontId="20" fillId="8" borderId="19" xfId="76" applyFont="1" applyFill="1" applyBorder="1" applyAlignment="1">
      <alignment vertical="center"/>
    </xf>
    <xf numFmtId="0" fontId="11" fillId="2" borderId="0" xfId="76" applyFont="1" applyFill="1"/>
    <xf numFmtId="0" fontId="20" fillId="9" borderId="22" xfId="76" applyFont="1" applyFill="1" applyBorder="1" applyAlignment="1">
      <alignment horizontal="center" vertical="center"/>
    </xf>
    <xf numFmtId="0" fontId="20" fillId="9" borderId="20" xfId="76" applyFont="1" applyFill="1" applyBorder="1" applyAlignment="1">
      <alignment horizontal="center" vertical="center" wrapText="1"/>
    </xf>
    <xf numFmtId="0" fontId="14" fillId="4" borderId="0" xfId="0" applyFont="1" applyFill="1"/>
    <xf numFmtId="0" fontId="20" fillId="9" borderId="21" xfId="76" applyFont="1" applyFill="1" applyBorder="1" applyAlignment="1">
      <alignment vertical="center"/>
    </xf>
    <xf numFmtId="0" fontId="20" fillId="9" borderId="21" xfId="76" applyFont="1" applyFill="1" applyBorder="1" applyAlignment="1">
      <alignment vertical="center" wrapText="1"/>
    </xf>
    <xf numFmtId="0" fontId="11" fillId="7" borderId="14" xfId="76" applyFont="1" applyFill="1" applyBorder="1"/>
    <xf numFmtId="0" fontId="12" fillId="6" borderId="9" xfId="76" applyFont="1" applyFill="1" applyBorder="1"/>
    <xf numFmtId="0" fontId="17" fillId="0" borderId="0" xfId="0" applyFont="1" applyAlignment="1">
      <alignment vertical="center"/>
    </xf>
    <xf numFmtId="3" fontId="11" fillId="2" borderId="0" xfId="4" applyNumberFormat="1" applyFont="1" applyFill="1"/>
    <xf numFmtId="168" fontId="12" fillId="2" borderId="0" xfId="1" applyNumberFormat="1" applyFont="1" applyFill="1" applyBorder="1"/>
    <xf numFmtId="167" fontId="12" fillId="2" borderId="0" xfId="9" applyNumberFormat="1" applyFont="1" applyFill="1" applyBorder="1"/>
    <xf numFmtId="0" fontId="12" fillId="2" borderId="0" xfId="4" applyFont="1" applyFill="1"/>
    <xf numFmtId="167" fontId="12" fillId="2" borderId="4" xfId="6" applyNumberFormat="1" applyFont="1" applyFill="1" applyBorder="1"/>
    <xf numFmtId="0" fontId="16" fillId="5" borderId="0" xfId="0" applyFont="1" applyFill="1"/>
    <xf numFmtId="0" fontId="18" fillId="0" borderId="0" xfId="0" applyFont="1" applyAlignment="1">
      <alignment vertical="center"/>
    </xf>
    <xf numFmtId="0" fontId="11" fillId="2" borderId="0" xfId="4" applyFont="1" applyFill="1"/>
    <xf numFmtId="0" fontId="14" fillId="0" borderId="14" xfId="0" applyFont="1" applyBorder="1"/>
    <xf numFmtId="0" fontId="14" fillId="0" borderId="15" xfId="0" applyFont="1" applyBorder="1"/>
    <xf numFmtId="0" fontId="12" fillId="0" borderId="14" xfId="0" applyFont="1" applyBorder="1" applyAlignment="1">
      <alignment horizontal="left" vertical="justify" wrapText="1"/>
    </xf>
    <xf numFmtId="0" fontId="12" fillId="0" borderId="0" xfId="0" applyFont="1" applyAlignment="1">
      <alignment horizontal="left" vertical="justify" wrapText="1"/>
    </xf>
    <xf numFmtId="0" fontId="12" fillId="0" borderId="15" xfId="0" applyFont="1" applyBorder="1" applyAlignment="1">
      <alignment horizontal="left" vertical="justify" wrapText="1"/>
    </xf>
    <xf numFmtId="0" fontId="14" fillId="0" borderId="14" xfId="0" applyFont="1" applyBorder="1" applyAlignment="1">
      <alignment horizontal="justify" vertical="justify" wrapText="1"/>
    </xf>
    <xf numFmtId="0" fontId="14" fillId="0" borderId="0" xfId="0" applyFont="1" applyAlignment="1">
      <alignment horizontal="justify" vertical="justify" wrapText="1"/>
    </xf>
    <xf numFmtId="0" fontId="14" fillId="0" borderId="15" xfId="0" applyFont="1" applyBorder="1" applyAlignment="1">
      <alignment horizontal="justify" vertical="justify" wrapText="1"/>
    </xf>
    <xf numFmtId="0" fontId="18" fillId="0" borderId="14" xfId="0" applyFont="1" applyBorder="1" applyAlignment="1">
      <alignment horizontal="left" vertical="top" wrapText="1"/>
    </xf>
    <xf numFmtId="0" fontId="18" fillId="0" borderId="0" xfId="0" applyFont="1" applyAlignment="1">
      <alignment horizontal="left" vertical="top" wrapText="1"/>
    </xf>
    <xf numFmtId="0" fontId="18" fillId="0" borderId="15" xfId="0" applyFont="1" applyBorder="1" applyAlignment="1">
      <alignment horizontal="left" vertical="top" wrapText="1"/>
    </xf>
    <xf numFmtId="0" fontId="14" fillId="0" borderId="0" xfId="0" applyFont="1" applyAlignment="1">
      <alignment horizontal="left" vertical="justify" wrapText="1"/>
    </xf>
    <xf numFmtId="0" fontId="17" fillId="0" borderId="9" xfId="0" applyFont="1" applyBorder="1" applyAlignment="1">
      <alignment horizontal="center" vertical="center"/>
    </xf>
    <xf numFmtId="14" fontId="17" fillId="0" borderId="9" xfId="0" applyNumberFormat="1" applyFont="1" applyBorder="1" applyAlignment="1">
      <alignment horizontal="center" vertical="center"/>
    </xf>
    <xf numFmtId="0" fontId="14" fillId="0" borderId="9" xfId="0" applyFont="1" applyBorder="1" applyAlignment="1">
      <alignment horizontal="justify" vertical="center"/>
    </xf>
    <xf numFmtId="170" fontId="14" fillId="0" borderId="9" xfId="8" applyNumberFormat="1" applyFont="1" applyBorder="1" applyAlignment="1">
      <alignment horizontal="center" vertical="center"/>
    </xf>
    <xf numFmtId="0" fontId="17" fillId="0" borderId="13"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3" xfId="0" applyFont="1" applyBorder="1" applyAlignment="1">
      <alignment vertical="center"/>
    </xf>
    <xf numFmtId="0" fontId="14" fillId="0" borderId="13" xfId="0" applyFont="1" applyBorder="1" applyAlignment="1">
      <alignment horizontal="center" vertical="center"/>
    </xf>
    <xf numFmtId="0" fontId="14" fillId="0" borderId="10" xfId="0" applyFont="1" applyBorder="1" applyAlignment="1">
      <alignment vertical="center"/>
    </xf>
    <xf numFmtId="0" fontId="14" fillId="0" borderId="10" xfId="0" applyFont="1" applyBorder="1" applyAlignment="1">
      <alignment horizontal="center" vertical="center"/>
    </xf>
    <xf numFmtId="41" fontId="14" fillId="0" borderId="10" xfId="8" applyFont="1" applyBorder="1" applyAlignment="1">
      <alignment horizontal="center" vertical="center"/>
    </xf>
    <xf numFmtId="0" fontId="17" fillId="0" borderId="14" xfId="0" applyFont="1" applyBorder="1"/>
    <xf numFmtId="170" fontId="17" fillId="0" borderId="0" xfId="8" applyNumberFormat="1" applyFont="1" applyBorder="1"/>
    <xf numFmtId="0" fontId="22" fillId="0" borderId="14" xfId="0" applyFont="1" applyBorder="1"/>
    <xf numFmtId="0" fontId="22" fillId="0" borderId="0" xfId="0" applyFont="1"/>
    <xf numFmtId="0" fontId="11" fillId="0" borderId="0" xfId="0" applyFont="1" applyAlignment="1">
      <alignment horizontal="left" vertical="justify" wrapText="1"/>
    </xf>
    <xf numFmtId="0" fontId="14" fillId="0" borderId="8" xfId="0" applyFont="1" applyBorder="1"/>
    <xf numFmtId="0" fontId="14" fillId="0" borderId="11" xfId="0" applyFont="1" applyBorder="1"/>
    <xf numFmtId="0" fontId="14" fillId="0" borderId="0" xfId="0" applyFont="1" applyAlignment="1">
      <alignment horizontal="justify" vertical="center"/>
    </xf>
    <xf numFmtId="0" fontId="14" fillId="0" borderId="0" xfId="0" applyFont="1" applyAlignment="1">
      <alignment horizontal="center" vertical="center"/>
    </xf>
    <xf numFmtId="0" fontId="14" fillId="0" borderId="0" xfId="0" applyFont="1" applyAlignment="1">
      <alignment vertical="center"/>
    </xf>
    <xf numFmtId="0" fontId="16" fillId="5" borderId="6" xfId="0" applyFont="1" applyFill="1" applyBorder="1" applyAlignment="1">
      <alignment vertical="center"/>
    </xf>
    <xf numFmtId="0" fontId="16" fillId="5" borderId="3" xfId="0" applyFont="1" applyFill="1" applyBorder="1" applyAlignment="1">
      <alignment vertical="center"/>
    </xf>
    <xf numFmtId="0" fontId="16" fillId="5" borderId="7" xfId="0" applyFont="1" applyFill="1" applyBorder="1" applyAlignment="1">
      <alignment vertical="center"/>
    </xf>
    <xf numFmtId="167" fontId="14" fillId="0" borderId="0" xfId="1" applyNumberFormat="1" applyFont="1"/>
    <xf numFmtId="167" fontId="11" fillId="0" borderId="0" xfId="1" applyNumberFormat="1" applyFont="1"/>
    <xf numFmtId="0" fontId="11" fillId="0" borderId="0" xfId="0" applyFont="1" applyAlignment="1">
      <alignment horizontal="center"/>
    </xf>
    <xf numFmtId="0" fontId="10" fillId="5" borderId="0" xfId="0" applyFont="1" applyFill="1" applyAlignment="1">
      <alignment horizontal="center" vertical="center"/>
    </xf>
    <xf numFmtId="0" fontId="16" fillId="5" borderId="0" xfId="1" applyNumberFormat="1" applyFont="1" applyFill="1" applyAlignment="1">
      <alignment horizontal="center"/>
    </xf>
    <xf numFmtId="167" fontId="14" fillId="0" borderId="0" xfId="1" applyNumberFormat="1" applyFont="1" applyAlignment="1">
      <alignment horizontal="center"/>
    </xf>
    <xf numFmtId="0" fontId="12" fillId="0" borderId="0" xfId="0" applyFont="1"/>
    <xf numFmtId="167" fontId="14" fillId="0" borderId="0" xfId="0" applyNumberFormat="1" applyFont="1"/>
    <xf numFmtId="168" fontId="14" fillId="0" borderId="0" xfId="0" applyNumberFormat="1" applyFont="1"/>
    <xf numFmtId="167" fontId="14" fillId="0" borderId="0" xfId="1" applyNumberFormat="1" applyFont="1" applyFill="1"/>
    <xf numFmtId="167" fontId="10" fillId="0" borderId="0" xfId="1" applyNumberFormat="1" applyFont="1"/>
    <xf numFmtId="167" fontId="15" fillId="0" borderId="0" xfId="1" applyNumberFormat="1" applyFont="1"/>
    <xf numFmtId="167" fontId="14" fillId="0" borderId="0" xfId="1" applyNumberFormat="1" applyFont="1" applyBorder="1"/>
    <xf numFmtId="167" fontId="13" fillId="0" borderId="0" xfId="12" applyNumberFormat="1" applyFont="1" applyAlignment="1">
      <alignment horizontal="center" vertical="center"/>
    </xf>
    <xf numFmtId="0" fontId="14" fillId="0" borderId="0" xfId="0" applyFont="1" applyAlignment="1">
      <alignment horizontal="left"/>
    </xf>
    <xf numFmtId="167" fontId="14" fillId="0" borderId="0" xfId="1" applyNumberFormat="1" applyFont="1" applyBorder="1" applyAlignment="1">
      <alignment horizontal="center"/>
    </xf>
    <xf numFmtId="0" fontId="11" fillId="0" borderId="0" xfId="74" applyFont="1"/>
    <xf numFmtId="0" fontId="14" fillId="0" borderId="0" xfId="0" applyFont="1" applyAlignment="1">
      <alignment wrapText="1"/>
    </xf>
    <xf numFmtId="167" fontId="11" fillId="0" borderId="0" xfId="1" applyNumberFormat="1" applyFont="1" applyBorder="1"/>
    <xf numFmtId="167" fontId="12" fillId="0" borderId="0" xfId="1" applyNumberFormat="1" applyFont="1"/>
    <xf numFmtId="167" fontId="15" fillId="0" borderId="0" xfId="1" applyNumberFormat="1" applyFont="1" applyBorder="1"/>
    <xf numFmtId="171" fontId="14" fillId="0" borderId="0" xfId="0" applyNumberFormat="1" applyFont="1" applyAlignment="1">
      <alignment horizontal="right"/>
    </xf>
    <xf numFmtId="0" fontId="13" fillId="2" borderId="0" xfId="12" applyFont="1" applyFill="1" applyAlignment="1">
      <alignment horizontal="center" vertical="center"/>
    </xf>
    <xf numFmtId="3" fontId="14" fillId="0" borderId="0" xfId="0" applyNumberFormat="1" applyFont="1" applyAlignment="1">
      <alignment horizontal="center"/>
    </xf>
    <xf numFmtId="0" fontId="14" fillId="2" borderId="0" xfId="0" applyFont="1" applyFill="1" applyAlignment="1">
      <alignment horizontal="center" vertical="center"/>
    </xf>
    <xf numFmtId="3" fontId="14" fillId="0" borderId="0" xfId="0" applyNumberFormat="1" applyFont="1"/>
    <xf numFmtId="0" fontId="12" fillId="2" borderId="0" xfId="0" applyFont="1" applyFill="1" applyAlignment="1">
      <alignment horizontal="center" vertical="center"/>
    </xf>
    <xf numFmtId="3" fontId="12" fillId="0" borderId="0" xfId="0" applyNumberFormat="1" applyFont="1" applyAlignment="1">
      <alignment horizontal="center"/>
    </xf>
    <xf numFmtId="43" fontId="14" fillId="0" borderId="0" xfId="1" applyFont="1" applyFill="1"/>
    <xf numFmtId="43" fontId="14" fillId="2" borderId="0" xfId="1" applyFont="1" applyFill="1" applyAlignment="1">
      <alignment horizontal="center" vertical="center"/>
    </xf>
    <xf numFmtId="3" fontId="14" fillId="0" borderId="0" xfId="1" applyNumberFormat="1" applyFont="1" applyFill="1" applyAlignment="1">
      <alignment horizontal="center"/>
    </xf>
    <xf numFmtId="167" fontId="10" fillId="5" borderId="0" xfId="0" applyNumberFormat="1" applyFont="1" applyFill="1" applyAlignment="1">
      <alignment horizontal="center" vertical="center"/>
    </xf>
    <xf numFmtId="169" fontId="16" fillId="5" borderId="0" xfId="1" applyNumberFormat="1" applyFont="1" applyFill="1" applyAlignment="1">
      <alignment horizontal="center" vertical="center"/>
    </xf>
    <xf numFmtId="0" fontId="13" fillId="0" borderId="0" xfId="12" applyFont="1" applyAlignment="1">
      <alignment horizontal="center"/>
    </xf>
    <xf numFmtId="3" fontId="14" fillId="0" borderId="0" xfId="8" applyNumberFormat="1" applyFont="1" applyFill="1" applyAlignment="1">
      <alignment horizontal="center"/>
    </xf>
    <xf numFmtId="172" fontId="17" fillId="0" borderId="0" xfId="8" applyNumberFormat="1" applyFont="1" applyFill="1" applyAlignment="1">
      <alignment horizontal="right"/>
    </xf>
    <xf numFmtId="172" fontId="14" fillId="0" borderId="0" xfId="8" applyNumberFormat="1" applyFont="1" applyFill="1" applyAlignment="1">
      <alignment horizontal="right"/>
    </xf>
    <xf numFmtId="172" fontId="14" fillId="0" borderId="0" xfId="8" applyNumberFormat="1" applyFont="1" applyAlignment="1">
      <alignment horizontal="right"/>
    </xf>
    <xf numFmtId="164" fontId="12" fillId="0" borderId="0" xfId="1" applyNumberFormat="1" applyFont="1" applyFill="1" applyBorder="1" applyAlignment="1">
      <alignment horizontal="center"/>
    </xf>
    <xf numFmtId="167" fontId="14" fillId="0" borderId="0" xfId="1" applyNumberFormat="1" applyFont="1" applyFill="1" applyAlignment="1">
      <alignment horizontal="center"/>
    </xf>
    <xf numFmtId="167" fontId="14" fillId="2" borderId="0" xfId="1" applyNumberFormat="1" applyFont="1" applyFill="1" applyAlignment="1">
      <alignment horizontal="center" vertical="center"/>
    </xf>
    <xf numFmtId="167" fontId="12" fillId="0" borderId="0" xfId="1" applyNumberFormat="1" applyFont="1" applyFill="1"/>
    <xf numFmtId="167"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0" fontId="15" fillId="0" borderId="0" xfId="0" applyFont="1"/>
    <xf numFmtId="0" fontId="14" fillId="5" borderId="0" xfId="0" applyFont="1" applyFill="1"/>
    <xf numFmtId="0" fontId="16" fillId="2" borderId="0" xfId="0" applyFont="1" applyFill="1" applyAlignment="1">
      <alignment horizontal="center" vertical="center"/>
    </xf>
    <xf numFmtId="41" fontId="14" fillId="0" borderId="0" xfId="8" applyFont="1" applyFill="1"/>
    <xf numFmtId="0" fontId="10" fillId="0" borderId="0" xfId="0" applyFont="1"/>
    <xf numFmtId="167" fontId="23" fillId="0" borderId="0" xfId="0" applyNumberFormat="1" applyFont="1"/>
    <xf numFmtId="170" fontId="15" fillId="0" borderId="0" xfId="8" applyNumberFormat="1" applyFont="1" applyFill="1"/>
    <xf numFmtId="167" fontId="14" fillId="0" borderId="0" xfId="1" applyNumberFormat="1" applyFont="1" applyFill="1" applyAlignment="1"/>
    <xf numFmtId="167" fontId="12" fillId="0" borderId="0" xfId="1" applyNumberFormat="1" applyFont="1" applyFill="1" applyAlignment="1"/>
    <xf numFmtId="167" fontId="12" fillId="0" borderId="0" xfId="1" applyNumberFormat="1" applyFont="1" applyFill="1" applyAlignment="1">
      <alignment horizontal="left"/>
    </xf>
    <xf numFmtId="167" fontId="12" fillId="0" borderId="0" xfId="1" applyNumberFormat="1" applyFont="1" applyFill="1" applyAlignment="1">
      <alignment horizontal="center" vertical="center"/>
    </xf>
    <xf numFmtId="0" fontId="12" fillId="2" borderId="0" xfId="0" applyFont="1" applyFill="1"/>
    <xf numFmtId="0" fontId="17" fillId="0" borderId="0" xfId="0" applyFont="1" applyAlignment="1">
      <alignment horizontal="right"/>
    </xf>
    <xf numFmtId="14" fontId="10" fillId="4" borderId="0" xfId="0" applyNumberFormat="1" applyFont="1" applyFill="1"/>
    <xf numFmtId="0" fontId="14" fillId="3" borderId="0" xfId="0" applyFont="1" applyFill="1"/>
    <xf numFmtId="0" fontId="14" fillId="3" borderId="0" xfId="0" applyFont="1" applyFill="1" applyAlignment="1">
      <alignment horizontal="left"/>
    </xf>
    <xf numFmtId="0" fontId="14" fillId="0" borderId="6" xfId="0" applyFont="1" applyBorder="1"/>
    <xf numFmtId="0" fontId="12" fillId="2" borderId="3" xfId="0" applyFont="1" applyFill="1" applyBorder="1" applyAlignment="1">
      <alignment horizontal="center" vertical="center"/>
    </xf>
    <xf numFmtId="0" fontId="17" fillId="0" borderId="13" xfId="0" applyFont="1" applyBorder="1" applyAlignment="1">
      <alignment horizontal="center" vertical="center"/>
    </xf>
    <xf numFmtId="0" fontId="12" fillId="2" borderId="14" xfId="0" applyFont="1" applyFill="1" applyBorder="1" applyAlignment="1">
      <alignment vertical="center"/>
    </xf>
    <xf numFmtId="0" fontId="17" fillId="0" borderId="16" xfId="0" applyFont="1" applyBorder="1" applyAlignment="1">
      <alignment horizontal="center" vertical="center"/>
    </xf>
    <xf numFmtId="0" fontId="17" fillId="0" borderId="0" xfId="0" applyFont="1" applyAlignment="1">
      <alignment horizontal="center"/>
    </xf>
    <xf numFmtId="0" fontId="13" fillId="0" borderId="0" xfId="12" quotePrefix="1" applyFont="1" applyBorder="1" applyAlignment="1">
      <alignment horizontal="left"/>
    </xf>
    <xf numFmtId="0" fontId="11" fillId="7" borderId="0" xfId="0" applyFont="1" applyFill="1" applyAlignment="1">
      <alignment wrapText="1"/>
    </xf>
    <xf numFmtId="41" fontId="11" fillId="7" borderId="0" xfId="8" applyFont="1" applyFill="1" applyAlignment="1">
      <alignment horizontal="center" wrapText="1"/>
    </xf>
    <xf numFmtId="41" fontId="15" fillId="7" borderId="0" xfId="0" applyNumberFormat="1" applyFont="1" applyFill="1" applyAlignment="1">
      <alignment wrapText="1"/>
    </xf>
    <xf numFmtId="0" fontId="14" fillId="7" borderId="0" xfId="0" applyFont="1" applyFill="1" applyAlignment="1">
      <alignment horizontal="left" vertical="top" wrapText="1"/>
    </xf>
    <xf numFmtId="0" fontId="14" fillId="7" borderId="0" xfId="0" applyFont="1" applyFill="1" applyAlignment="1">
      <alignment vertical="top"/>
    </xf>
    <xf numFmtId="0" fontId="14" fillId="0" borderId="0" xfId="0" applyFont="1" applyAlignment="1">
      <alignment horizontal="left" vertical="top" wrapText="1"/>
    </xf>
    <xf numFmtId="0" fontId="14" fillId="0" borderId="0" xfId="0" applyFont="1" applyAlignment="1">
      <alignment horizontal="left" vertical="center" wrapText="1"/>
    </xf>
    <xf numFmtId="0" fontId="17" fillId="7" borderId="0" xfId="0" applyFont="1" applyFill="1" applyAlignment="1">
      <alignment vertical="center"/>
    </xf>
    <xf numFmtId="0" fontId="14" fillId="2" borderId="0" xfId="0" applyFont="1" applyFill="1" applyAlignment="1">
      <alignment horizontal="center"/>
    </xf>
    <xf numFmtId="0" fontId="14" fillId="0" borderId="0" xfId="0" applyFont="1" applyAlignment="1">
      <alignment horizontal="justify" vertical="justify"/>
    </xf>
    <xf numFmtId="0" fontId="14" fillId="0" borderId="15" xfId="0" applyFont="1" applyBorder="1" applyAlignment="1">
      <alignment horizontal="justify" vertical="justify"/>
    </xf>
    <xf numFmtId="168" fontId="11" fillId="2" borderId="0" xfId="1" quotePrefix="1" applyNumberFormat="1" applyFont="1" applyFill="1" applyBorder="1"/>
    <xf numFmtId="0" fontId="11" fillId="7" borderId="0" xfId="0" applyFont="1" applyFill="1" applyAlignment="1">
      <alignment vertical="center"/>
    </xf>
    <xf numFmtId="0" fontId="11" fillId="2" borderId="0" xfId="0" applyFont="1" applyFill="1"/>
    <xf numFmtId="0" fontId="8" fillId="2" borderId="0" xfId="0" applyFont="1" applyFill="1"/>
    <xf numFmtId="41" fontId="11" fillId="2" borderId="0" xfId="8" applyFont="1" applyFill="1"/>
    <xf numFmtId="0" fontId="13" fillId="2" borderId="0" xfId="12" applyFont="1" applyFill="1"/>
    <xf numFmtId="0" fontId="18" fillId="2" borderId="0" xfId="0" applyFont="1" applyFill="1" applyAlignment="1">
      <alignment vertical="center"/>
    </xf>
    <xf numFmtId="0" fontId="12" fillId="5" borderId="0" xfId="0" applyFont="1" applyFill="1"/>
    <xf numFmtId="168" fontId="12" fillId="2" borderId="4" xfId="1" applyNumberFormat="1" applyFont="1" applyFill="1" applyBorder="1"/>
    <xf numFmtId="41" fontId="17" fillId="7" borderId="4" xfId="8" applyFont="1" applyFill="1" applyBorder="1"/>
    <xf numFmtId="41" fontId="17" fillId="0" borderId="4" xfId="0" applyNumberFormat="1" applyFont="1" applyBorder="1"/>
    <xf numFmtId="41" fontId="26" fillId="7" borderId="4" xfId="8" applyFont="1" applyFill="1" applyBorder="1"/>
    <xf numFmtId="0" fontId="17" fillId="0" borderId="0" xfId="0" applyFont="1" applyAlignment="1">
      <alignment horizontal="center" vertical="center"/>
    </xf>
    <xf numFmtId="0" fontId="12" fillId="0" borderId="0" xfId="0" applyFont="1" applyAlignment="1">
      <alignment vertical="center"/>
    </xf>
    <xf numFmtId="0" fontId="29" fillId="0" borderId="0" xfId="0" applyFont="1"/>
    <xf numFmtId="172" fontId="17" fillId="0" borderId="4" xfId="8" applyNumberFormat="1" applyFont="1" applyFill="1" applyBorder="1" applyAlignment="1">
      <alignment horizontal="right"/>
    </xf>
    <xf numFmtId="168" fontId="14" fillId="0" borderId="0" xfId="1" applyNumberFormat="1" applyFont="1" applyAlignment="1"/>
    <xf numFmtId="0" fontId="16" fillId="5" borderId="0" xfId="0" applyFont="1" applyFill="1" applyAlignment="1">
      <alignment vertical="center" wrapText="1"/>
    </xf>
    <xf numFmtId="41" fontId="14" fillId="0" borderId="9" xfId="8" applyFont="1" applyBorder="1" applyAlignment="1">
      <alignment horizontal="center" vertical="center"/>
    </xf>
    <xf numFmtId="0" fontId="25" fillId="10" borderId="0" xfId="0" applyFont="1" applyFill="1" applyAlignment="1">
      <alignment vertical="center"/>
    </xf>
    <xf numFmtId="0" fontId="30" fillId="0" borderId="0" xfId="12" applyFont="1" applyFill="1" applyAlignment="1">
      <alignment horizontal="center"/>
    </xf>
    <xf numFmtId="167" fontId="17" fillId="0" borderId="2" xfId="1" applyNumberFormat="1" applyFont="1" applyFill="1" applyBorder="1"/>
    <xf numFmtId="167" fontId="17" fillId="0" borderId="2" xfId="1" applyNumberFormat="1" applyFont="1" applyFill="1" applyBorder="1" applyAlignment="1">
      <alignment horizontal="center"/>
    </xf>
    <xf numFmtId="0" fontId="17" fillId="0" borderId="0" xfId="0" applyFont="1" applyAlignment="1">
      <alignment horizontal="left"/>
    </xf>
    <xf numFmtId="167" fontId="17" fillId="0" borderId="3" xfId="1" applyNumberFormat="1" applyFont="1" applyFill="1" applyBorder="1" applyAlignment="1">
      <alignment horizontal="center"/>
    </xf>
    <xf numFmtId="167" fontId="17" fillId="0" borderId="4" xfId="1" applyNumberFormat="1" applyFont="1" applyFill="1" applyBorder="1"/>
    <xf numFmtId="167" fontId="17" fillId="0" borderId="4" xfId="1" applyNumberFormat="1" applyFont="1" applyFill="1" applyBorder="1" applyAlignment="1">
      <alignment horizontal="center"/>
    </xf>
    <xf numFmtId="168" fontId="14" fillId="0" borderId="0" xfId="1" applyNumberFormat="1" applyFont="1" applyFill="1" applyAlignment="1"/>
    <xf numFmtId="0" fontId="19" fillId="0" borderId="0" xfId="0" applyFont="1"/>
    <xf numFmtId="168" fontId="17" fillId="0" borderId="0" xfId="1" applyNumberFormat="1" applyFont="1" applyFill="1" applyBorder="1" applyAlignment="1"/>
    <xf numFmtId="168" fontId="17" fillId="0" borderId="3" xfId="1" applyNumberFormat="1" applyFont="1" applyFill="1" applyBorder="1" applyAlignment="1"/>
    <xf numFmtId="168" fontId="17" fillId="0" borderId="4" xfId="1" applyNumberFormat="1" applyFont="1" applyFill="1" applyBorder="1"/>
    <xf numFmtId="0" fontId="31" fillId="0" borderId="0" xfId="0" applyFont="1" applyAlignment="1">
      <alignment vertical="center"/>
    </xf>
    <xf numFmtId="0" fontId="31" fillId="0" borderId="0" xfId="0" applyFont="1"/>
    <xf numFmtId="167" fontId="31" fillId="0" borderId="0" xfId="1" applyNumberFormat="1" applyFont="1" applyFill="1" applyBorder="1"/>
    <xf numFmtId="167" fontId="29" fillId="0" borderId="0" xfId="1" applyNumberFormat="1" applyFont="1" applyFill="1" applyBorder="1"/>
    <xf numFmtId="167" fontId="29" fillId="0" borderId="0" xfId="1" applyNumberFormat="1" applyFont="1" applyFill="1"/>
    <xf numFmtId="0" fontId="29" fillId="0" borderId="0" xfId="74" applyFont="1" applyFill="1"/>
    <xf numFmtId="167" fontId="31" fillId="0" borderId="4" xfId="1" applyNumberFormat="1" applyFont="1" applyFill="1" applyBorder="1" applyAlignment="1">
      <alignment vertical="center"/>
    </xf>
    <xf numFmtId="167" fontId="31" fillId="0" borderId="3" xfId="1" applyNumberFormat="1" applyFont="1" applyFill="1" applyBorder="1"/>
    <xf numFmtId="167" fontId="31" fillId="0" borderId="3" xfId="1" applyNumberFormat="1" applyFont="1" applyFill="1" applyBorder="1" applyAlignment="1">
      <alignment vertical="center"/>
    </xf>
    <xf numFmtId="0" fontId="34" fillId="0" borderId="0" xfId="0" applyFont="1" applyAlignment="1">
      <alignment vertical="center"/>
    </xf>
    <xf numFmtId="0" fontId="16" fillId="0" borderId="0" xfId="0" applyFont="1" applyAlignment="1">
      <alignment horizontal="center" vertical="center" wrapText="1"/>
    </xf>
    <xf numFmtId="0" fontId="24" fillId="10" borderId="0" xfId="0" applyFont="1" applyFill="1" applyAlignment="1">
      <alignment vertical="center"/>
    </xf>
    <xf numFmtId="41" fontId="14" fillId="7" borderId="4" xfId="8" applyFont="1" applyFill="1" applyBorder="1"/>
    <xf numFmtId="0" fontId="16" fillId="5" borderId="9" xfId="0" applyFont="1" applyFill="1" applyBorder="1" applyAlignment="1">
      <alignment horizontal="center" vertical="center" wrapText="1"/>
    </xf>
    <xf numFmtId="0" fontId="31" fillId="0" borderId="0" xfId="0" applyFont="1" applyAlignment="1">
      <alignment horizontal="left" vertical="center" wrapText="1"/>
    </xf>
    <xf numFmtId="41" fontId="11" fillId="7" borderId="0" xfId="8" applyFont="1" applyFill="1"/>
    <xf numFmtId="0" fontId="29" fillId="0" borderId="14" xfId="0" applyFont="1" applyBorder="1"/>
    <xf numFmtId="0" fontId="29" fillId="0" borderId="9" xfId="0" applyFont="1" applyBorder="1" applyAlignment="1">
      <alignment vertical="center"/>
    </xf>
    <xf numFmtId="0" fontId="29" fillId="0" borderId="9" xfId="0" applyFont="1" applyBorder="1" applyAlignment="1">
      <alignment horizontal="left" vertical="center"/>
    </xf>
    <xf numFmtId="0" fontId="29" fillId="0" borderId="9" xfId="0" applyFont="1" applyBorder="1" applyAlignment="1">
      <alignment horizontal="left" vertical="center" wrapText="1"/>
    </xf>
    <xf numFmtId="0" fontId="12" fillId="2" borderId="0" xfId="0" applyFont="1" applyFill="1" applyAlignment="1">
      <alignment vertical="center"/>
    </xf>
    <xf numFmtId="0" fontId="35" fillId="2" borderId="0" xfId="0" applyFont="1" applyFill="1" applyAlignment="1">
      <alignment vertical="center"/>
    </xf>
    <xf numFmtId="41" fontId="12" fillId="2" borderId="4" xfId="8" applyFont="1" applyFill="1" applyBorder="1"/>
    <xf numFmtId="41" fontId="11" fillId="7" borderId="16" xfId="8" applyFont="1" applyFill="1" applyBorder="1"/>
    <xf numFmtId="41" fontId="11" fillId="7" borderId="14" xfId="8" applyFont="1" applyFill="1" applyBorder="1"/>
    <xf numFmtId="41" fontId="11" fillId="7" borderId="15" xfId="8" applyFont="1" applyFill="1" applyBorder="1"/>
    <xf numFmtId="41" fontId="12" fillId="6" borderId="9" xfId="8" applyFont="1" applyFill="1" applyBorder="1"/>
    <xf numFmtId="41" fontId="11" fillId="2" borderId="1" xfId="8" applyFont="1" applyFill="1" applyBorder="1"/>
    <xf numFmtId="0" fontId="36" fillId="0" borderId="0" xfId="0" applyFont="1"/>
    <xf numFmtId="0" fontId="31" fillId="2" borderId="0" xfId="0" applyFont="1" applyFill="1"/>
    <xf numFmtId="0" fontId="13" fillId="0" borderId="0" xfId="12" applyFont="1" applyAlignment="1">
      <alignment vertical="center"/>
    </xf>
    <xf numFmtId="0" fontId="0" fillId="0" borderId="0" xfId="0" applyAlignment="1">
      <alignment vertical="center"/>
    </xf>
    <xf numFmtId="0" fontId="29" fillId="0" borderId="14" xfId="0" applyFont="1" applyBorder="1" applyAlignment="1">
      <alignment vertical="center"/>
    </xf>
    <xf numFmtId="0" fontId="2" fillId="0" borderId="0" xfId="0" applyFont="1" applyAlignment="1">
      <alignment vertical="center"/>
    </xf>
    <xf numFmtId="0" fontId="29" fillId="0" borderId="0" xfId="0" applyFont="1" applyAlignment="1">
      <alignment vertical="center"/>
    </xf>
    <xf numFmtId="0" fontId="0" fillId="0" borderId="0" xfId="0" applyAlignment="1">
      <alignment vertical="center" wrapText="1"/>
    </xf>
    <xf numFmtId="0" fontId="32" fillId="0" borderId="0" xfId="0" applyFont="1" applyAlignment="1">
      <alignment vertical="center"/>
    </xf>
    <xf numFmtId="0" fontId="33" fillId="0" borderId="0" xfId="0" applyFont="1" applyAlignment="1">
      <alignment vertical="center"/>
    </xf>
    <xf numFmtId="41" fontId="29" fillId="0" borderId="0" xfId="8" applyFont="1" applyBorder="1" applyAlignment="1">
      <alignment vertical="center"/>
    </xf>
    <xf numFmtId="0" fontId="29" fillId="0" borderId="9" xfId="0" applyFont="1" applyBorder="1" applyAlignment="1">
      <alignment vertical="center" wrapText="1"/>
    </xf>
    <xf numFmtId="41" fontId="29" fillId="0" borderId="9" xfId="8" applyFont="1" applyBorder="1" applyAlignment="1">
      <alignment vertical="center"/>
    </xf>
    <xf numFmtId="9" fontId="29" fillId="0" borderId="9" xfId="91" applyFont="1" applyBorder="1" applyAlignment="1">
      <alignment vertical="center"/>
    </xf>
    <xf numFmtId="3" fontId="0" fillId="0" borderId="0" xfId="0" applyNumberFormat="1" applyAlignment="1">
      <alignment vertical="center"/>
    </xf>
    <xf numFmtId="41" fontId="0" fillId="0" borderId="0" xfId="8" applyFont="1" applyAlignment="1">
      <alignment vertical="center"/>
    </xf>
    <xf numFmtId="9" fontId="0" fillId="0" borderId="0" xfId="91" applyFont="1" applyAlignment="1">
      <alignment vertical="center"/>
    </xf>
    <xf numFmtId="41" fontId="8" fillId="2" borderId="0" xfId="0" applyNumberFormat="1" applyFont="1" applyFill="1"/>
    <xf numFmtId="0" fontId="6" fillId="0" borderId="0" xfId="12" applyAlignment="1">
      <alignment vertical="center"/>
    </xf>
    <xf numFmtId="172" fontId="14" fillId="0" borderId="0" xfId="8" applyNumberFormat="1" applyFont="1" applyFill="1" applyBorder="1" applyAlignment="1">
      <alignment horizontal="right"/>
    </xf>
    <xf numFmtId="41" fontId="11" fillId="0" borderId="0" xfId="8" applyFont="1" applyFill="1"/>
    <xf numFmtId="41" fontId="14" fillId="2" borderId="0" xfId="0" applyNumberFormat="1" applyFont="1" applyFill="1"/>
    <xf numFmtId="0" fontId="6" fillId="2" borderId="0" xfId="12" applyFill="1" applyAlignment="1">
      <alignment horizontal="center" vertical="center"/>
    </xf>
    <xf numFmtId="41" fontId="17" fillId="0" borderId="0" xfId="0" applyNumberFormat="1" applyFont="1"/>
    <xf numFmtId="167" fontId="17" fillId="0" borderId="0" xfId="1" applyNumberFormat="1" applyFont="1" applyFill="1" applyBorder="1" applyAlignment="1">
      <alignment horizontal="center"/>
    </xf>
    <xf numFmtId="172" fontId="17" fillId="0" borderId="3" xfId="8" applyNumberFormat="1" applyFont="1" applyFill="1" applyBorder="1" applyAlignment="1">
      <alignment horizontal="right"/>
    </xf>
    <xf numFmtId="0" fontId="6" fillId="0" borderId="0" xfId="12" applyFill="1" applyAlignment="1">
      <alignment horizontal="center"/>
    </xf>
    <xf numFmtId="0" fontId="17" fillId="7" borderId="0" xfId="0" applyFont="1" applyFill="1"/>
    <xf numFmtId="0" fontId="12" fillId="2" borderId="0" xfId="2" applyFont="1" applyFill="1" applyBorder="1" applyAlignment="1">
      <alignment horizontal="left"/>
    </xf>
    <xf numFmtId="0" fontId="12" fillId="2" borderId="0" xfId="3" applyFont="1" applyFill="1" applyAlignment="1">
      <alignment horizontal="left"/>
    </xf>
    <xf numFmtId="41" fontId="29" fillId="2" borderId="0" xfId="8" applyFont="1" applyFill="1" applyAlignment="1">
      <alignment horizontal="center" vertical="center" wrapText="1"/>
    </xf>
    <xf numFmtId="0" fontId="6" fillId="0" borderId="16" xfId="12" quotePrefix="1" applyBorder="1" applyAlignment="1">
      <alignment horizontal="center"/>
    </xf>
    <xf numFmtId="166" fontId="14" fillId="0" borderId="0" xfId="1" applyNumberFormat="1" applyFont="1" applyFill="1" applyAlignment="1"/>
    <xf numFmtId="166" fontId="14" fillId="0" borderId="3" xfId="1" applyNumberFormat="1" applyFont="1" applyFill="1" applyBorder="1" applyAlignment="1"/>
    <xf numFmtId="166" fontId="14" fillId="0" borderId="0" xfId="1" applyNumberFormat="1" applyFont="1" applyFill="1" applyBorder="1" applyAlignment="1"/>
    <xf numFmtId="166" fontId="17" fillId="0" borderId="0" xfId="1" applyNumberFormat="1" applyFont="1" applyFill="1" applyAlignment="1"/>
    <xf numFmtId="166" fontId="14" fillId="0" borderId="4" xfId="1" applyNumberFormat="1" applyFont="1" applyFill="1" applyBorder="1" applyAlignment="1"/>
    <xf numFmtId="41" fontId="11" fillId="2" borderId="0" xfId="8" applyFont="1" applyFill="1" applyBorder="1"/>
    <xf numFmtId="0" fontId="14" fillId="2" borderId="0" xfId="0" applyFont="1" applyFill="1" applyAlignment="1">
      <alignment horizontal="left" vertical="top" wrapText="1"/>
    </xf>
    <xf numFmtId="41" fontId="14" fillId="2" borderId="0" xfId="93" applyFont="1" applyFill="1"/>
    <xf numFmtId="9" fontId="0" fillId="2" borderId="0" xfId="91" applyFont="1" applyFill="1"/>
    <xf numFmtId="9" fontId="14" fillId="0" borderId="0" xfId="0" applyNumberFormat="1" applyFont="1"/>
    <xf numFmtId="0" fontId="6" fillId="0" borderId="10" xfId="12" quotePrefix="1" applyBorder="1" applyAlignment="1">
      <alignment horizontal="center"/>
    </xf>
    <xf numFmtId="43" fontId="14" fillId="0" borderId="0" xfId="0" applyNumberFormat="1" applyFont="1" applyAlignment="1">
      <alignment horizontal="justify" vertical="justify" wrapText="1"/>
    </xf>
    <xf numFmtId="41" fontId="14" fillId="0" borderId="0" xfId="0" applyNumberFormat="1" applyFont="1" applyAlignment="1">
      <alignment horizontal="justify" vertical="justify" wrapText="1"/>
    </xf>
    <xf numFmtId="0" fontId="6" fillId="2" borderId="0" xfId="12" applyFill="1" applyAlignment="1">
      <alignment horizontal="center"/>
    </xf>
    <xf numFmtId="41" fontId="14" fillId="7" borderId="2" xfId="8" applyFont="1" applyFill="1" applyBorder="1"/>
    <xf numFmtId="0" fontId="36" fillId="0" borderId="0" xfId="0" applyFont="1" applyAlignment="1">
      <alignment vertical="center"/>
    </xf>
    <xf numFmtId="0" fontId="37" fillId="7" borderId="0" xfId="0" applyFont="1" applyFill="1"/>
    <xf numFmtId="41" fontId="37" fillId="7" borderId="4" xfId="8" applyFont="1" applyFill="1" applyBorder="1"/>
    <xf numFmtId="168" fontId="11" fillId="7" borderId="0" xfId="8" applyNumberFormat="1" applyFont="1" applyFill="1" applyAlignment="1">
      <alignment horizontal="center"/>
    </xf>
    <xf numFmtId="168" fontId="12" fillId="7" borderId="0" xfId="8" applyNumberFormat="1" applyFont="1" applyFill="1" applyAlignment="1">
      <alignment horizontal="center" wrapText="1"/>
    </xf>
    <xf numFmtId="0" fontId="38" fillId="0" borderId="0" xfId="0" applyFont="1"/>
    <xf numFmtId="43" fontId="14" fillId="0" borderId="0" xfId="1" applyFont="1"/>
    <xf numFmtId="167" fontId="29" fillId="0" borderId="0" xfId="0" applyNumberFormat="1" applyFont="1"/>
    <xf numFmtId="168" fontId="14" fillId="0" borderId="0" xfId="8" applyNumberFormat="1" applyFont="1" applyFill="1"/>
    <xf numFmtId="170" fontId="14" fillId="0" borderId="9" xfId="8" applyNumberFormat="1" applyFont="1" applyFill="1" applyBorder="1" applyAlignment="1">
      <alignment horizontal="center" vertical="center"/>
    </xf>
    <xf numFmtId="170" fontId="14" fillId="0" borderId="10" xfId="0" applyNumberFormat="1" applyFont="1" applyBorder="1" applyAlignment="1">
      <alignment horizontal="center" vertical="center"/>
    </xf>
    <xf numFmtId="170" fontId="14" fillId="0" borderId="9" xfId="0" applyNumberFormat="1" applyFont="1" applyBorder="1" applyAlignment="1">
      <alignment horizontal="center" vertical="center"/>
    </xf>
    <xf numFmtId="170" fontId="14" fillId="0" borderId="10" xfId="8" applyNumberFormat="1" applyFont="1" applyFill="1" applyBorder="1" applyAlignment="1">
      <alignment horizontal="center" vertical="center"/>
    </xf>
    <xf numFmtId="41" fontId="14" fillId="0" borderId="10" xfId="8" applyFont="1" applyFill="1" applyBorder="1" applyAlignment="1">
      <alignment horizontal="center" vertical="center"/>
    </xf>
    <xf numFmtId="41" fontId="14" fillId="0" borderId="9" xfId="8" applyFont="1" applyFill="1" applyBorder="1" applyAlignment="1">
      <alignment horizontal="center" vertical="center"/>
    </xf>
    <xf numFmtId="170" fontId="17" fillId="0" borderId="0" xfId="8" applyNumberFormat="1" applyFont="1" applyFill="1" applyBorder="1"/>
    <xf numFmtId="0" fontId="14" fillId="0" borderId="9" xfId="0" applyFont="1" applyBorder="1" applyAlignment="1">
      <alignment vertical="center"/>
    </xf>
    <xf numFmtId="0" fontId="14" fillId="0" borderId="9" xfId="0" applyFont="1" applyBorder="1" applyAlignment="1">
      <alignment horizontal="center" vertical="center"/>
    </xf>
    <xf numFmtId="43" fontId="22" fillId="0" borderId="0" xfId="0" applyNumberFormat="1" applyFont="1"/>
    <xf numFmtId="41" fontId="22" fillId="0" borderId="0" xfId="0" applyNumberFormat="1" applyFont="1"/>
    <xf numFmtId="167" fontId="14" fillId="0" borderId="9" xfId="1" applyNumberFormat="1" applyFont="1" applyFill="1" applyBorder="1" applyAlignment="1">
      <alignment horizontal="center" vertical="center"/>
    </xf>
    <xf numFmtId="41" fontId="29" fillId="0" borderId="0" xfId="8" applyFont="1" applyFill="1" applyAlignment="1">
      <alignment horizontal="center" vertical="center" wrapText="1"/>
    </xf>
    <xf numFmtId="41" fontId="29" fillId="0" borderId="3" xfId="8" applyFont="1" applyFill="1" applyBorder="1" applyAlignment="1">
      <alignment horizontal="center" vertical="center" wrapText="1"/>
    </xf>
    <xf numFmtId="0" fontId="24" fillId="0" borderId="0" xfId="0" applyFont="1" applyAlignment="1">
      <alignment vertical="center"/>
    </xf>
    <xf numFmtId="0" fontId="24" fillId="0" borderId="9" xfId="0" applyFont="1" applyBorder="1" applyAlignment="1">
      <alignment vertical="center"/>
    </xf>
    <xf numFmtId="168" fontId="14" fillId="0" borderId="9" xfId="0" applyNumberFormat="1" applyFont="1" applyBorder="1" applyAlignment="1">
      <alignment horizontal="right"/>
    </xf>
    <xf numFmtId="168" fontId="14" fillId="0" borderId="9" xfId="8" applyNumberFormat="1" applyFont="1" applyFill="1" applyBorder="1"/>
    <xf numFmtId="167" fontId="14" fillId="0" borderId="9" xfId="1" applyNumberFormat="1" applyFont="1" applyFill="1" applyBorder="1"/>
    <xf numFmtId="41" fontId="14" fillId="0" borderId="9" xfId="8" applyFont="1" applyFill="1" applyBorder="1"/>
    <xf numFmtId="4" fontId="14" fillId="0" borderId="0" xfId="0" applyNumberFormat="1" applyFont="1"/>
    <xf numFmtId="14" fontId="16" fillId="5" borderId="0" xfId="1" applyNumberFormat="1" applyFont="1" applyFill="1" applyAlignment="1">
      <alignment horizontal="center"/>
    </xf>
    <xf numFmtId="0" fontId="10" fillId="4" borderId="0" xfId="0" applyFont="1" applyFill="1" applyAlignment="1">
      <alignment horizontal="left" wrapText="1"/>
    </xf>
    <xf numFmtId="0" fontId="14" fillId="0" borderId="0" xfId="0" applyFont="1" applyAlignment="1">
      <alignment horizontal="left" wrapText="1"/>
    </xf>
    <xf numFmtId="167" fontId="17" fillId="0" borderId="0" xfId="1" applyNumberFormat="1" applyFont="1" applyFill="1" applyAlignment="1">
      <alignment horizontal="center"/>
    </xf>
    <xf numFmtId="0" fontId="14" fillId="0" borderId="0" xfId="0" applyFont="1"/>
    <xf numFmtId="0" fontId="12" fillId="0" borderId="0" xfId="0" applyFont="1" applyAlignment="1">
      <alignment horizontal="center"/>
    </xf>
    <xf numFmtId="0" fontId="28" fillId="0" borderId="0" xfId="0" applyFont="1" applyAlignment="1">
      <alignment horizontal="center"/>
    </xf>
    <xf numFmtId="167" fontId="14" fillId="0" borderId="0" xfId="1" applyNumberFormat="1" applyFont="1" applyFill="1" applyAlignment="1">
      <alignment horizontal="center"/>
    </xf>
    <xf numFmtId="0" fontId="39" fillId="0" borderId="0" xfId="0" applyFont="1" applyAlignment="1">
      <alignment horizontal="center"/>
    </xf>
    <xf numFmtId="0" fontId="12" fillId="0" borderId="0" xfId="0" applyFont="1" applyAlignment="1">
      <alignment horizontal="left" vertical="center"/>
    </xf>
    <xf numFmtId="0" fontId="16" fillId="5" borderId="0" xfId="0" applyFont="1" applyFill="1" applyAlignment="1">
      <alignment horizontal="left" vertical="center"/>
    </xf>
    <xf numFmtId="0" fontId="17" fillId="0" borderId="0" xfId="0" applyFont="1" applyAlignment="1">
      <alignment horizontal="center"/>
    </xf>
    <xf numFmtId="0" fontId="14" fillId="0" borderId="0" xfId="0" applyFont="1" applyAlignment="1">
      <alignment horizontal="left" vertical="top" wrapText="1"/>
    </xf>
    <xf numFmtId="3" fontId="14" fillId="0" borderId="0" xfId="0" applyNumberFormat="1" applyFont="1" applyAlignment="1">
      <alignment horizontal="center"/>
    </xf>
    <xf numFmtId="0" fontId="27" fillId="0" borderId="0" xfId="0" applyFont="1" applyAlignment="1">
      <alignment horizontal="center"/>
    </xf>
    <xf numFmtId="0" fontId="14" fillId="0" borderId="0" xfId="0" applyFont="1" applyAlignment="1">
      <alignment horizontal="center"/>
    </xf>
    <xf numFmtId="0" fontId="14" fillId="3" borderId="0" xfId="0" applyFont="1" applyFill="1" applyAlignment="1">
      <alignment horizontal="center"/>
    </xf>
    <xf numFmtId="0" fontId="11" fillId="0" borderId="0" xfId="0" applyFont="1" applyAlignment="1">
      <alignment horizontal="center"/>
    </xf>
    <xf numFmtId="0" fontId="16" fillId="5" borderId="0" xfId="0" applyFont="1" applyFill="1" applyAlignment="1">
      <alignment horizontal="center" vertical="center" wrapText="1"/>
    </xf>
    <xf numFmtId="167" fontId="16" fillId="5" borderId="0" xfId="1" applyNumberFormat="1" applyFont="1" applyFill="1" applyAlignment="1">
      <alignment horizontal="center" vertical="center" wrapText="1"/>
    </xf>
    <xf numFmtId="167" fontId="16" fillId="5" borderId="1" xfId="1" applyNumberFormat="1" applyFont="1" applyFill="1" applyBorder="1" applyAlignment="1">
      <alignment horizontal="center" vertical="center" wrapText="1"/>
    </xf>
    <xf numFmtId="0" fontId="16" fillId="0" borderId="0" xfId="0" applyFont="1" applyAlignment="1">
      <alignment horizontal="center" vertical="center" wrapText="1"/>
    </xf>
    <xf numFmtId="0" fontId="29" fillId="0" borderId="5" xfId="0" applyFont="1" applyBorder="1" applyAlignment="1">
      <alignment horizontal="left" vertical="center"/>
    </xf>
    <xf numFmtId="0" fontId="29" fillId="0" borderId="12" xfId="0" applyFont="1" applyBorder="1" applyAlignment="1">
      <alignment horizontal="left" vertical="center"/>
    </xf>
    <xf numFmtId="0" fontId="14" fillId="0" borderId="14" xfId="0" applyFont="1" applyBorder="1" applyAlignment="1">
      <alignment horizontal="left" wrapText="1"/>
    </xf>
    <xf numFmtId="0" fontId="14" fillId="0" borderId="15" xfId="0" applyFont="1" applyBorder="1" applyAlignment="1">
      <alignment horizontal="left" wrapText="1"/>
    </xf>
    <xf numFmtId="0" fontId="17" fillId="0" borderId="0" xfId="0" applyFont="1" applyAlignment="1">
      <alignment horizontal="left" vertical="center"/>
    </xf>
    <xf numFmtId="0" fontId="14" fillId="0" borderId="14" xfId="0" applyFont="1" applyBorder="1" applyAlignment="1">
      <alignment horizontal="left" vertical="top" wrapText="1"/>
    </xf>
    <xf numFmtId="0" fontId="14" fillId="0" borderId="15" xfId="0" applyFont="1" applyBorder="1" applyAlignment="1">
      <alignment horizontal="left" vertical="top" wrapText="1"/>
    </xf>
    <xf numFmtId="0" fontId="11" fillId="0" borderId="14" xfId="0" applyFont="1" applyBorder="1" applyAlignment="1">
      <alignment horizontal="justify" vertical="justify" wrapText="1"/>
    </xf>
    <xf numFmtId="0" fontId="11" fillId="0" borderId="0" xfId="0" applyFont="1" applyAlignment="1">
      <alignment horizontal="justify" vertical="justify" wrapText="1"/>
    </xf>
    <xf numFmtId="0" fontId="11" fillId="0" borderId="15" xfId="0" applyFont="1" applyBorder="1" applyAlignment="1">
      <alignment horizontal="justify" vertical="justify" wrapText="1"/>
    </xf>
    <xf numFmtId="0" fontId="14" fillId="0" borderId="0" xfId="0" applyFont="1" applyAlignment="1">
      <alignment horizontal="center" vertical="center"/>
    </xf>
    <xf numFmtId="0" fontId="14" fillId="0" borderId="0" xfId="0" applyFont="1" applyAlignment="1">
      <alignment horizontal="left" vertical="center" wrapText="1"/>
    </xf>
    <xf numFmtId="0" fontId="17" fillId="0" borderId="14" xfId="0" applyFont="1" applyBorder="1" applyAlignment="1">
      <alignment horizontal="left" vertical="center" wrapText="1"/>
    </xf>
    <xf numFmtId="0" fontId="17" fillId="0" borderId="0" xfId="0" applyFont="1" applyAlignment="1">
      <alignment horizontal="left" vertical="center" wrapText="1"/>
    </xf>
    <xf numFmtId="0" fontId="17" fillId="0" borderId="13"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2" xfId="0" applyFont="1" applyBorder="1" applyAlignment="1">
      <alignment horizontal="center" vertical="center" wrapText="1"/>
    </xf>
    <xf numFmtId="0" fontId="14" fillId="0" borderId="0" xfId="0" applyFont="1" applyAlignment="1">
      <alignment horizontal="left" vertical="justify" wrapText="1"/>
    </xf>
    <xf numFmtId="0" fontId="14" fillId="0" borderId="14" xfId="0" applyFont="1" applyBorder="1" applyAlignment="1">
      <alignment horizontal="left" vertical="justify" wrapText="1"/>
    </xf>
    <xf numFmtId="0" fontId="14" fillId="0" borderId="15" xfId="0" applyFont="1" applyBorder="1" applyAlignment="1">
      <alignment horizontal="left" vertical="justify" wrapText="1"/>
    </xf>
    <xf numFmtId="0" fontId="14" fillId="0" borderId="14" xfId="0" applyFont="1" applyBorder="1" applyAlignment="1">
      <alignment horizontal="justify" vertical="justify" wrapText="1"/>
    </xf>
    <xf numFmtId="0" fontId="14" fillId="0" borderId="0" xfId="0" applyFont="1" applyAlignment="1">
      <alignment horizontal="justify" vertical="justify" wrapText="1"/>
    </xf>
    <xf numFmtId="0" fontId="14" fillId="0" borderId="15" xfId="0" applyFont="1" applyBorder="1" applyAlignment="1">
      <alignment horizontal="justify" vertical="justify" wrapText="1"/>
    </xf>
    <xf numFmtId="0" fontId="12" fillId="0" borderId="14" xfId="0" applyFont="1" applyBorder="1" applyAlignment="1">
      <alignment horizontal="left" vertical="justify" wrapText="1"/>
    </xf>
    <xf numFmtId="0" fontId="12" fillId="0" borderId="0" xfId="0" applyFont="1" applyAlignment="1">
      <alignment horizontal="left" vertical="justify" wrapText="1"/>
    </xf>
    <xf numFmtId="0" fontId="12" fillId="0" borderId="15" xfId="0" applyFont="1" applyBorder="1" applyAlignment="1">
      <alignment horizontal="left" vertical="justify" wrapText="1"/>
    </xf>
    <xf numFmtId="0" fontId="18" fillId="0" borderId="14" xfId="0" applyFont="1" applyBorder="1" applyAlignment="1">
      <alignment horizontal="left" vertical="top" wrapText="1"/>
    </xf>
    <xf numFmtId="0" fontId="18" fillId="0" borderId="0" xfId="0" applyFont="1" applyAlignment="1">
      <alignment horizontal="left" vertical="top" wrapText="1"/>
    </xf>
    <xf numFmtId="0" fontId="18" fillId="0" borderId="15" xfId="0" applyFont="1" applyBorder="1" applyAlignment="1">
      <alignment horizontal="left" vertical="top" wrapText="1"/>
    </xf>
    <xf numFmtId="0" fontId="17" fillId="0" borderId="14" xfId="0" applyFont="1" applyBorder="1" applyAlignment="1">
      <alignment horizontal="left" vertical="justify" wrapText="1"/>
    </xf>
    <xf numFmtId="0" fontId="17" fillId="0" borderId="0" xfId="0" applyFont="1" applyAlignment="1">
      <alignment horizontal="left" vertical="justify" wrapText="1"/>
    </xf>
    <xf numFmtId="0" fontId="17" fillId="0" borderId="15" xfId="0" applyFont="1" applyBorder="1" applyAlignment="1">
      <alignment horizontal="left" vertical="justify" wrapText="1"/>
    </xf>
    <xf numFmtId="0" fontId="14" fillId="0" borderId="14" xfId="0" applyFont="1" applyBorder="1" applyAlignment="1">
      <alignment horizontal="justify" wrapText="1"/>
    </xf>
    <xf numFmtId="0" fontId="14" fillId="0" borderId="0" xfId="0" applyFont="1" applyAlignment="1">
      <alignment horizontal="justify"/>
    </xf>
    <xf numFmtId="0" fontId="14" fillId="0" borderId="15" xfId="0" applyFont="1" applyBorder="1" applyAlignment="1">
      <alignment horizontal="justify"/>
    </xf>
    <xf numFmtId="0" fontId="14" fillId="0" borderId="0" xfId="0" applyFont="1" applyAlignment="1">
      <alignment horizontal="justify" vertical="justify"/>
    </xf>
    <xf numFmtId="0" fontId="14" fillId="0" borderId="15" xfId="0" applyFont="1" applyBorder="1" applyAlignment="1">
      <alignment horizontal="justify" vertical="justify"/>
    </xf>
    <xf numFmtId="0" fontId="16" fillId="5" borderId="6" xfId="0" applyFont="1" applyFill="1" applyBorder="1" applyAlignment="1">
      <alignment horizontal="left" vertical="center"/>
    </xf>
    <xf numFmtId="0" fontId="16" fillId="5" borderId="3" xfId="0" applyFont="1" applyFill="1" applyBorder="1" applyAlignment="1">
      <alignment horizontal="left" vertical="center"/>
    </xf>
    <xf numFmtId="0" fontId="16" fillId="5" borderId="7" xfId="0" applyFont="1" applyFill="1" applyBorder="1" applyAlignment="1">
      <alignment horizontal="left" vertical="center"/>
    </xf>
    <xf numFmtId="0" fontId="17" fillId="0" borderId="9" xfId="0" applyFont="1" applyBorder="1" applyAlignment="1">
      <alignment horizontal="left" vertical="center"/>
    </xf>
    <xf numFmtId="0" fontId="14" fillId="0" borderId="9" xfId="0" applyFont="1" applyBorder="1" applyAlignment="1">
      <alignment horizontal="left" vertical="center" wrapText="1"/>
    </xf>
    <xf numFmtId="0" fontId="11" fillId="2" borderId="0" xfId="0" applyFont="1" applyFill="1" applyAlignment="1">
      <alignment horizontal="center"/>
    </xf>
    <xf numFmtId="0" fontId="14" fillId="2" borderId="0" xfId="0" applyFont="1" applyFill="1" applyAlignment="1">
      <alignment horizontal="left" vertical="top" wrapText="1"/>
    </xf>
    <xf numFmtId="0" fontId="20" fillId="9" borderId="5" xfId="76" applyFont="1" applyFill="1" applyBorder="1" applyAlignment="1">
      <alignment horizontal="left" vertical="center"/>
    </xf>
    <xf numFmtId="0" fontId="20" fillId="9" borderId="2" xfId="76" applyFont="1" applyFill="1" applyBorder="1" applyAlignment="1">
      <alignment horizontal="left" vertical="center"/>
    </xf>
    <xf numFmtId="0" fontId="20" fillId="9" borderId="12" xfId="76" applyFont="1" applyFill="1" applyBorder="1" applyAlignment="1">
      <alignment horizontal="left" vertical="center"/>
    </xf>
    <xf numFmtId="0" fontId="20" fillId="9" borderId="18" xfId="76" applyFont="1" applyFill="1" applyBorder="1" applyAlignment="1">
      <alignment horizontal="center" vertical="center" wrapText="1"/>
    </xf>
    <xf numFmtId="0" fontId="20" fillId="9" borderId="17" xfId="76" applyFont="1" applyFill="1" applyBorder="1" applyAlignment="1">
      <alignment horizontal="center" vertical="center" wrapText="1"/>
    </xf>
    <xf numFmtId="0" fontId="14" fillId="2" borderId="0" xfId="0" applyFont="1" applyFill="1" applyAlignment="1">
      <alignment horizontal="center"/>
    </xf>
    <xf numFmtId="0" fontId="14" fillId="7" borderId="0" xfId="0" applyFont="1" applyFill="1" applyAlignment="1">
      <alignment horizontal="left" vertical="top" wrapText="1"/>
    </xf>
    <xf numFmtId="0" fontId="11" fillId="7" borderId="0" xfId="0" applyFont="1" applyFill="1" applyAlignment="1">
      <alignment horizontal="left" wrapText="1"/>
    </xf>
    <xf numFmtId="0" fontId="16" fillId="5" borderId="0" xfId="0" applyFont="1" applyFill="1" applyAlignment="1">
      <alignment horizontal="left" vertical="center" wrapText="1"/>
    </xf>
    <xf numFmtId="0" fontId="14" fillId="7" borderId="0" xfId="0" applyFont="1" applyFill="1" applyAlignment="1">
      <alignment horizontal="left" wrapText="1"/>
    </xf>
    <xf numFmtId="0" fontId="11" fillId="0" borderId="0" xfId="0" applyFont="1" applyAlignment="1">
      <alignment horizontal="left" wrapText="1"/>
    </xf>
    <xf numFmtId="41" fontId="29" fillId="0" borderId="0" xfId="8" applyFont="1" applyFill="1" applyBorder="1" applyAlignment="1">
      <alignment horizontal="center" vertical="center" wrapText="1"/>
    </xf>
  </cellXfs>
  <cellStyles count="97">
    <cellStyle name="Comma 4 2" xfId="73" xr:uid="{00000000-0005-0000-0000-000000000000}"/>
    <cellStyle name="Hipervínculo" xfId="12" builtinId="8"/>
    <cellStyle name="Millares" xfId="1" builtinId="3"/>
    <cellStyle name="Millares [0]" xfId="8" builtinId="6"/>
    <cellStyle name="Millares [0] 10" xfId="95" xr:uid="{FA8A37C6-DEB7-4D2B-BC96-6A9D8B7991A8}"/>
    <cellStyle name="Millares [0] 2" xfId="90" xr:uid="{43ED12C5-2E36-6247-908C-D964D03DA5A0}"/>
    <cellStyle name="Millares [0] 3" xfId="80" xr:uid="{00000000-0005-0000-0000-000004000000}"/>
    <cellStyle name="Millares [0] 4" xfId="93" xr:uid="{1C1103A8-6FA7-4984-836E-1498A17C357A}"/>
    <cellStyle name="Millares 10" xfId="96" xr:uid="{733A3415-57B8-4F6E-A8FD-80DE7A2C89F6}"/>
    <cellStyle name="Millares 100 11" xfId="10" xr:uid="{00000000-0005-0000-0000-000005000000}"/>
    <cellStyle name="Millares 174 2" xfId="85" xr:uid="{00000000-0005-0000-0000-000006000000}"/>
    <cellStyle name="Millares 2" xfId="6" xr:uid="{00000000-0005-0000-0000-000007000000}"/>
    <cellStyle name="Millares 2 2" xfId="84" xr:uid="{00000000-0005-0000-0000-000008000000}"/>
    <cellStyle name="Millares 212" xfId="9" xr:uid="{00000000-0005-0000-0000-000009000000}"/>
    <cellStyle name="Millares 3 11" xfId="77" xr:uid="{00000000-0005-0000-0000-00000A000000}"/>
    <cellStyle name="Millares 654 2 2" xfId="78" xr:uid="{00000000-0005-0000-0000-00000B000000}"/>
    <cellStyle name="Millares 656" xfId="88" xr:uid="{00000000-0005-0000-0000-00000C000000}"/>
    <cellStyle name="Millares 657" xfId="81" xr:uid="{00000000-0005-0000-0000-00000D000000}"/>
    <cellStyle name="Normal" xfId="0" builtinId="0"/>
    <cellStyle name="Normal 10 10 2 2 2" xfId="76" xr:uid="{00000000-0005-0000-0000-00000F000000}"/>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4" xr:uid="{00000000-0005-0000-0000-00001E000000}"/>
    <cellStyle name="Normal 199 2 2" xfId="79" xr:uid="{00000000-0005-0000-0000-00001F000000}"/>
    <cellStyle name="Normal 2" xfId="2" xr:uid="{00000000-0005-0000-0000-000020000000}"/>
    <cellStyle name="Normal 2 10 2 2 2" xfId="83" xr:uid="{00000000-0005-0000-0000-000021000000}"/>
    <cellStyle name="Normal 2 2" xfId="94" xr:uid="{DE8A86DC-BA1C-4AC2-97FE-FFC5E40DAEDB}"/>
    <cellStyle name="Normal 2 2 2 3" xfId="4" xr:uid="{00000000-0005-0000-0000-000022000000}"/>
    <cellStyle name="Normal 3" xfId="89" xr:uid="{B9B4336B-9899-794D-9988-103CA81C25C1}"/>
    <cellStyle name="Normal 4" xfId="92" xr:uid="{44333BDB-FE96-43A8-B4BA-C92FA77B83C3}"/>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Porcentaje" xfId="91" builtinId="5"/>
  </cellStyles>
  <dxfs count="0"/>
  <tableStyles count="0" defaultTableStyle="TableStyleMedium2" defaultPivotStyle="PivotStyleLight16"/>
  <colors>
    <mruColors>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xml"/><Relationship Id="rId21" Type="http://schemas.openxmlformats.org/officeDocument/2006/relationships/worksheet" Target="worksheets/sheet21.xml"/><Relationship Id="rId42" Type="http://schemas.openxmlformats.org/officeDocument/2006/relationships/externalLink" Target="externalLinks/externalLink17.xml"/><Relationship Id="rId47" Type="http://schemas.openxmlformats.org/officeDocument/2006/relationships/externalLink" Target="externalLinks/externalLink22.xml"/><Relationship Id="rId63" Type="http://schemas.openxmlformats.org/officeDocument/2006/relationships/externalLink" Target="externalLinks/externalLink38.xml"/><Relationship Id="rId68" Type="http://schemas.openxmlformats.org/officeDocument/2006/relationships/externalLink" Target="externalLinks/externalLink43.xml"/><Relationship Id="rId84" Type="http://schemas.openxmlformats.org/officeDocument/2006/relationships/externalLink" Target="externalLinks/externalLink59.xml"/><Relationship Id="rId89" Type="http://schemas.openxmlformats.org/officeDocument/2006/relationships/externalLink" Target="externalLinks/externalLink64.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53" Type="http://schemas.openxmlformats.org/officeDocument/2006/relationships/externalLink" Target="externalLinks/externalLink28.xml"/><Relationship Id="rId58" Type="http://schemas.openxmlformats.org/officeDocument/2006/relationships/externalLink" Target="externalLinks/externalLink33.xml"/><Relationship Id="rId74" Type="http://schemas.openxmlformats.org/officeDocument/2006/relationships/externalLink" Target="externalLinks/externalLink49.xml"/><Relationship Id="rId79" Type="http://schemas.openxmlformats.org/officeDocument/2006/relationships/externalLink" Target="externalLinks/externalLink54.xml"/><Relationship Id="rId5" Type="http://schemas.openxmlformats.org/officeDocument/2006/relationships/worksheet" Target="worksheets/sheet5.xml"/><Relationship Id="rId90" Type="http://schemas.openxmlformats.org/officeDocument/2006/relationships/externalLink" Target="externalLinks/externalLink65.xml"/><Relationship Id="rId95"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externalLink" Target="externalLinks/externalLink2.xml"/><Relationship Id="rId43" Type="http://schemas.openxmlformats.org/officeDocument/2006/relationships/externalLink" Target="externalLinks/externalLink18.xml"/><Relationship Id="rId48" Type="http://schemas.openxmlformats.org/officeDocument/2006/relationships/externalLink" Target="externalLinks/externalLink23.xml"/><Relationship Id="rId64" Type="http://schemas.openxmlformats.org/officeDocument/2006/relationships/externalLink" Target="externalLinks/externalLink39.xml"/><Relationship Id="rId69" Type="http://schemas.openxmlformats.org/officeDocument/2006/relationships/externalLink" Target="externalLinks/externalLink44.xml"/><Relationship Id="rId80" Type="http://schemas.openxmlformats.org/officeDocument/2006/relationships/externalLink" Target="externalLinks/externalLink55.xml"/><Relationship Id="rId85" Type="http://schemas.openxmlformats.org/officeDocument/2006/relationships/externalLink" Target="externalLinks/externalLink6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externalLink" Target="externalLinks/externalLink13.xml"/><Relationship Id="rId46" Type="http://schemas.openxmlformats.org/officeDocument/2006/relationships/externalLink" Target="externalLinks/externalLink21.xml"/><Relationship Id="rId59" Type="http://schemas.openxmlformats.org/officeDocument/2006/relationships/externalLink" Target="externalLinks/externalLink34.xml"/><Relationship Id="rId67" Type="http://schemas.openxmlformats.org/officeDocument/2006/relationships/externalLink" Target="externalLinks/externalLink42.xml"/><Relationship Id="rId20" Type="http://schemas.openxmlformats.org/officeDocument/2006/relationships/worksheet" Target="worksheets/sheet20.xml"/><Relationship Id="rId41" Type="http://schemas.openxmlformats.org/officeDocument/2006/relationships/externalLink" Target="externalLinks/externalLink16.xml"/><Relationship Id="rId54" Type="http://schemas.openxmlformats.org/officeDocument/2006/relationships/externalLink" Target="externalLinks/externalLink29.xml"/><Relationship Id="rId62" Type="http://schemas.openxmlformats.org/officeDocument/2006/relationships/externalLink" Target="externalLinks/externalLink37.xml"/><Relationship Id="rId70" Type="http://schemas.openxmlformats.org/officeDocument/2006/relationships/externalLink" Target="externalLinks/externalLink45.xml"/><Relationship Id="rId75" Type="http://schemas.openxmlformats.org/officeDocument/2006/relationships/externalLink" Target="externalLinks/externalLink50.xml"/><Relationship Id="rId83" Type="http://schemas.openxmlformats.org/officeDocument/2006/relationships/externalLink" Target="externalLinks/externalLink58.xml"/><Relationship Id="rId88" Type="http://schemas.openxmlformats.org/officeDocument/2006/relationships/externalLink" Target="externalLinks/externalLink63.xml"/><Relationship Id="rId91" Type="http://schemas.openxmlformats.org/officeDocument/2006/relationships/externalLink" Target="externalLinks/externalLink66.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49" Type="http://schemas.openxmlformats.org/officeDocument/2006/relationships/externalLink" Target="externalLinks/externalLink24.xml"/><Relationship Id="rId57" Type="http://schemas.openxmlformats.org/officeDocument/2006/relationships/externalLink" Target="externalLinks/externalLink32.xml"/><Relationship Id="rId10" Type="http://schemas.openxmlformats.org/officeDocument/2006/relationships/worksheet" Target="worksheets/sheet10.xml"/><Relationship Id="rId31" Type="http://schemas.openxmlformats.org/officeDocument/2006/relationships/externalLink" Target="externalLinks/externalLink6.xml"/><Relationship Id="rId44" Type="http://schemas.openxmlformats.org/officeDocument/2006/relationships/externalLink" Target="externalLinks/externalLink19.xml"/><Relationship Id="rId52" Type="http://schemas.openxmlformats.org/officeDocument/2006/relationships/externalLink" Target="externalLinks/externalLink27.xml"/><Relationship Id="rId60" Type="http://schemas.openxmlformats.org/officeDocument/2006/relationships/externalLink" Target="externalLinks/externalLink35.xml"/><Relationship Id="rId65" Type="http://schemas.openxmlformats.org/officeDocument/2006/relationships/externalLink" Target="externalLinks/externalLink40.xml"/><Relationship Id="rId73" Type="http://schemas.openxmlformats.org/officeDocument/2006/relationships/externalLink" Target="externalLinks/externalLink48.xml"/><Relationship Id="rId78" Type="http://schemas.openxmlformats.org/officeDocument/2006/relationships/externalLink" Target="externalLinks/externalLink53.xml"/><Relationship Id="rId81" Type="http://schemas.openxmlformats.org/officeDocument/2006/relationships/externalLink" Target="externalLinks/externalLink56.xml"/><Relationship Id="rId86" Type="http://schemas.openxmlformats.org/officeDocument/2006/relationships/externalLink" Target="externalLinks/externalLink61.xml"/><Relationship Id="rId94" Type="http://schemas.openxmlformats.org/officeDocument/2006/relationships/styles" Target="styles.xml"/><Relationship Id="rId9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4.xml"/><Relationship Id="rId34" Type="http://schemas.openxmlformats.org/officeDocument/2006/relationships/externalLink" Target="externalLinks/externalLink9.xml"/><Relationship Id="rId50" Type="http://schemas.openxmlformats.org/officeDocument/2006/relationships/externalLink" Target="externalLinks/externalLink25.xml"/><Relationship Id="rId55" Type="http://schemas.openxmlformats.org/officeDocument/2006/relationships/externalLink" Target="externalLinks/externalLink30.xml"/><Relationship Id="rId76" Type="http://schemas.openxmlformats.org/officeDocument/2006/relationships/externalLink" Target="externalLinks/externalLink51.xml"/><Relationship Id="rId97"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46.xml"/><Relationship Id="rId92" Type="http://schemas.openxmlformats.org/officeDocument/2006/relationships/externalLink" Target="externalLinks/externalLink67.xml"/><Relationship Id="rId2" Type="http://schemas.openxmlformats.org/officeDocument/2006/relationships/worksheet" Target="worksheets/sheet2.xml"/><Relationship Id="rId29" Type="http://schemas.openxmlformats.org/officeDocument/2006/relationships/externalLink" Target="externalLinks/externalLink4.xml"/><Relationship Id="rId24" Type="http://schemas.openxmlformats.org/officeDocument/2006/relationships/worksheet" Target="worksheets/sheet24.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66" Type="http://schemas.openxmlformats.org/officeDocument/2006/relationships/externalLink" Target="externalLinks/externalLink41.xml"/><Relationship Id="rId87" Type="http://schemas.openxmlformats.org/officeDocument/2006/relationships/externalLink" Target="externalLinks/externalLink62.xml"/><Relationship Id="rId61" Type="http://schemas.openxmlformats.org/officeDocument/2006/relationships/externalLink" Target="externalLinks/externalLink36.xml"/><Relationship Id="rId82" Type="http://schemas.openxmlformats.org/officeDocument/2006/relationships/externalLink" Target="externalLinks/externalLink57.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56" Type="http://schemas.openxmlformats.org/officeDocument/2006/relationships/externalLink" Target="externalLinks/externalLink31.xml"/><Relationship Id="rId77"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26.xml"/><Relationship Id="rId72" Type="http://schemas.openxmlformats.org/officeDocument/2006/relationships/externalLink" Target="externalLinks/externalLink47.xml"/><Relationship Id="rId93" Type="http://schemas.openxmlformats.org/officeDocument/2006/relationships/theme" Target="theme/theme1.xml"/><Relationship Id="rId98"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125856</xdr:colOff>
      <xdr:row>2</xdr:row>
      <xdr:rowOff>22883</xdr:rowOff>
    </xdr:from>
    <xdr:to>
      <xdr:col>1</xdr:col>
      <xdr:colOff>824619</xdr:colOff>
      <xdr:row>4</xdr:row>
      <xdr:rowOff>125855</xdr:rowOff>
    </xdr:to>
    <xdr:pic>
      <xdr:nvPicPr>
        <xdr:cNvPr id="3" name="Imagen 2">
          <a:extLst>
            <a:ext uri="{FF2B5EF4-FFF2-40B4-BE49-F238E27FC236}">
              <a16:creationId xmlns:a16="http://schemas.microsoft.com/office/drawing/2014/main" id="{432C4E01-83E1-412E-A112-38B34B1EF4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856" y="377568"/>
          <a:ext cx="2211322" cy="4633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76953</xdr:colOff>
      <xdr:row>2</xdr:row>
      <xdr:rowOff>162277</xdr:rowOff>
    </xdr:from>
    <xdr:to>
      <xdr:col>4</xdr:col>
      <xdr:colOff>197556</xdr:colOff>
      <xdr:row>6</xdr:row>
      <xdr:rowOff>162277</xdr:rowOff>
    </xdr:to>
    <xdr:pic>
      <xdr:nvPicPr>
        <xdr:cNvPr id="3" name="Imagen 2">
          <a:extLst>
            <a:ext uri="{FF2B5EF4-FFF2-40B4-BE49-F238E27FC236}">
              <a16:creationId xmlns:a16="http://schemas.microsoft.com/office/drawing/2014/main" id="{31375A27-9662-4343-8062-40F9A81C1D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6286" y="529166"/>
          <a:ext cx="3563714" cy="733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63499</xdr:colOff>
      <xdr:row>2</xdr:row>
      <xdr:rowOff>81233</xdr:rowOff>
    </xdr:from>
    <xdr:to>
      <xdr:col>1</xdr:col>
      <xdr:colOff>139700</xdr:colOff>
      <xdr:row>5</xdr:row>
      <xdr:rowOff>126374</xdr:rowOff>
    </xdr:to>
    <xdr:pic>
      <xdr:nvPicPr>
        <xdr:cNvPr id="3" name="Imagen 2">
          <a:extLst>
            <a:ext uri="{FF2B5EF4-FFF2-40B4-BE49-F238E27FC236}">
              <a16:creationId xmlns:a16="http://schemas.microsoft.com/office/drawing/2014/main" id="{67A83446-8568-43E8-8E3C-EF6FFE33ED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499" y="436833"/>
          <a:ext cx="3175001" cy="57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2215444</xdr:colOff>
      <xdr:row>4</xdr:row>
      <xdr:rowOff>105479</xdr:rowOff>
    </xdr:to>
    <xdr:pic>
      <xdr:nvPicPr>
        <xdr:cNvPr id="3" name="Imagen 2">
          <a:extLst>
            <a:ext uri="{FF2B5EF4-FFF2-40B4-BE49-F238E27FC236}">
              <a16:creationId xmlns:a16="http://schemas.microsoft.com/office/drawing/2014/main" id="{DB3F833C-4E02-47A4-B0F5-A58E65D65B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6389"/>
          <a:ext cx="2215444" cy="599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63500</xdr:colOff>
      <xdr:row>1</xdr:row>
      <xdr:rowOff>70556</xdr:rowOff>
    </xdr:from>
    <xdr:to>
      <xdr:col>0</xdr:col>
      <xdr:colOff>2209801</xdr:colOff>
      <xdr:row>4</xdr:row>
      <xdr:rowOff>140757</xdr:rowOff>
    </xdr:to>
    <xdr:pic>
      <xdr:nvPicPr>
        <xdr:cNvPr id="3" name="Imagen 2">
          <a:extLst>
            <a:ext uri="{FF2B5EF4-FFF2-40B4-BE49-F238E27FC236}">
              <a16:creationId xmlns:a16="http://schemas.microsoft.com/office/drawing/2014/main" id="{30920C81-78D0-4815-B951-AAFE776FF8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 y="246945"/>
          <a:ext cx="2146301" cy="599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57727</xdr:colOff>
      <xdr:row>1</xdr:row>
      <xdr:rowOff>96212</xdr:rowOff>
    </xdr:from>
    <xdr:to>
      <xdr:col>1</xdr:col>
      <xdr:colOff>1761452</xdr:colOff>
      <xdr:row>5</xdr:row>
      <xdr:rowOff>51313</xdr:rowOff>
    </xdr:to>
    <xdr:pic>
      <xdr:nvPicPr>
        <xdr:cNvPr id="3" name="Imagen 2">
          <a:extLst>
            <a:ext uri="{FF2B5EF4-FFF2-40B4-BE49-F238E27FC236}">
              <a16:creationId xmlns:a16="http://schemas.microsoft.com/office/drawing/2014/main" id="{54ECE69C-5158-4023-BD64-8885FCFB8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27" y="282222"/>
          <a:ext cx="2146301" cy="699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35278</xdr:colOff>
      <xdr:row>1</xdr:row>
      <xdr:rowOff>84667</xdr:rowOff>
    </xdr:from>
    <xdr:to>
      <xdr:col>3</xdr:col>
      <xdr:colOff>239889</xdr:colOff>
      <xdr:row>5</xdr:row>
      <xdr:rowOff>141111</xdr:rowOff>
    </xdr:to>
    <xdr:pic>
      <xdr:nvPicPr>
        <xdr:cNvPr id="3" name="Imagen 2">
          <a:extLst>
            <a:ext uri="{FF2B5EF4-FFF2-40B4-BE49-F238E27FC236}">
              <a16:creationId xmlns:a16="http://schemas.microsoft.com/office/drawing/2014/main" id="{28D45110-AB49-4A54-BE2E-F0DADB910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278" y="282223"/>
          <a:ext cx="2786944" cy="790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120650</xdr:rowOff>
    </xdr:from>
    <xdr:to>
      <xdr:col>0</xdr:col>
      <xdr:colOff>2288540</xdr:colOff>
      <xdr:row>6</xdr:row>
      <xdr:rowOff>0</xdr:rowOff>
    </xdr:to>
    <xdr:pic>
      <xdr:nvPicPr>
        <xdr:cNvPr id="3" name="Imagen 2">
          <a:extLst>
            <a:ext uri="{FF2B5EF4-FFF2-40B4-BE49-F238E27FC236}">
              <a16:creationId xmlns:a16="http://schemas.microsoft.com/office/drawing/2014/main" id="{32BFF988-6C03-4841-9AE5-C99B0C08DD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1150"/>
          <a:ext cx="2330450" cy="83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7055</xdr:colOff>
      <xdr:row>1</xdr:row>
      <xdr:rowOff>28222</xdr:rowOff>
    </xdr:from>
    <xdr:to>
      <xdr:col>1</xdr:col>
      <xdr:colOff>2582333</xdr:colOff>
      <xdr:row>6</xdr:row>
      <xdr:rowOff>27517</xdr:rowOff>
    </xdr:to>
    <xdr:pic>
      <xdr:nvPicPr>
        <xdr:cNvPr id="3" name="Imagen 2">
          <a:extLst>
            <a:ext uri="{FF2B5EF4-FFF2-40B4-BE49-F238E27FC236}">
              <a16:creationId xmlns:a16="http://schemas.microsoft.com/office/drawing/2014/main" id="{AC2311F7-EBC3-4CEE-A828-0062A4C9FF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5" y="204611"/>
          <a:ext cx="2575278" cy="881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28222</xdr:colOff>
      <xdr:row>1</xdr:row>
      <xdr:rowOff>112889</xdr:rowOff>
    </xdr:from>
    <xdr:to>
      <xdr:col>0</xdr:col>
      <xdr:colOff>3344333</xdr:colOff>
      <xdr:row>6</xdr:row>
      <xdr:rowOff>49398</xdr:rowOff>
    </xdr:to>
    <xdr:pic>
      <xdr:nvPicPr>
        <xdr:cNvPr id="3" name="Imagen 2">
          <a:extLst>
            <a:ext uri="{FF2B5EF4-FFF2-40B4-BE49-F238E27FC236}">
              <a16:creationId xmlns:a16="http://schemas.microsoft.com/office/drawing/2014/main" id="{E8CBD724-9CC3-4599-814F-B19AC340D6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222" y="310445"/>
          <a:ext cx="3316111" cy="924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3023306</xdr:colOff>
      <xdr:row>6</xdr:row>
      <xdr:rowOff>16933</xdr:rowOff>
    </xdr:to>
    <xdr:pic>
      <xdr:nvPicPr>
        <xdr:cNvPr id="2" name="Imagen 1">
          <a:extLst>
            <a:ext uri="{FF2B5EF4-FFF2-40B4-BE49-F238E27FC236}">
              <a16:creationId xmlns:a16="http://schemas.microsoft.com/office/drawing/2014/main" id="{B95CE010-2957-4518-B80E-83EA9345FC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5600"/>
          <a:ext cx="2928056" cy="753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42333</xdr:colOff>
      <xdr:row>2</xdr:row>
      <xdr:rowOff>112889</xdr:rowOff>
    </xdr:from>
    <xdr:to>
      <xdr:col>1</xdr:col>
      <xdr:colOff>2951339</xdr:colOff>
      <xdr:row>6</xdr:row>
      <xdr:rowOff>155222</xdr:rowOff>
    </xdr:to>
    <xdr:pic>
      <xdr:nvPicPr>
        <xdr:cNvPr id="3" name="Imagen 2">
          <a:extLst>
            <a:ext uri="{FF2B5EF4-FFF2-40B4-BE49-F238E27FC236}">
              <a16:creationId xmlns:a16="http://schemas.microsoft.com/office/drawing/2014/main" id="{5AFF67B5-558F-4998-BADB-E75477BE2C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3" y="479778"/>
          <a:ext cx="2928056" cy="776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627945</xdr:colOff>
      <xdr:row>4</xdr:row>
      <xdr:rowOff>255783</xdr:rowOff>
    </xdr:to>
    <xdr:pic>
      <xdr:nvPicPr>
        <xdr:cNvPr id="3" name="Imagen 2">
          <a:extLst>
            <a:ext uri="{FF2B5EF4-FFF2-40B4-BE49-F238E27FC236}">
              <a16:creationId xmlns:a16="http://schemas.microsoft.com/office/drawing/2014/main" id="{30D3377A-81A8-4CA6-BB1C-5CC0663B3C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6389"/>
          <a:ext cx="2511778" cy="78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xdr:col>
      <xdr:colOff>2928056</xdr:colOff>
      <xdr:row>7</xdr:row>
      <xdr:rowOff>33096</xdr:rowOff>
    </xdr:to>
    <xdr:pic>
      <xdr:nvPicPr>
        <xdr:cNvPr id="2" name="Imagen 1">
          <a:extLst>
            <a:ext uri="{FF2B5EF4-FFF2-40B4-BE49-F238E27FC236}">
              <a16:creationId xmlns:a16="http://schemas.microsoft.com/office/drawing/2014/main" id="{580DFCA7-F860-4346-9BC9-FD71C65C0B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5600"/>
          <a:ext cx="2928056" cy="9220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2</xdr:row>
      <xdr:rowOff>35278</xdr:rowOff>
    </xdr:from>
    <xdr:to>
      <xdr:col>2</xdr:col>
      <xdr:colOff>6986</xdr:colOff>
      <xdr:row>7</xdr:row>
      <xdr:rowOff>0</xdr:rowOff>
    </xdr:to>
    <xdr:pic>
      <xdr:nvPicPr>
        <xdr:cNvPr id="3" name="Imagen 2">
          <a:extLst>
            <a:ext uri="{FF2B5EF4-FFF2-40B4-BE49-F238E27FC236}">
              <a16:creationId xmlns:a16="http://schemas.microsoft.com/office/drawing/2014/main" id="{EB46C3E1-A0F7-46E7-89A6-D7E029B432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056"/>
          <a:ext cx="2709264" cy="8466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42332</xdr:colOff>
      <xdr:row>1</xdr:row>
      <xdr:rowOff>42333</xdr:rowOff>
    </xdr:from>
    <xdr:to>
      <xdr:col>1</xdr:col>
      <xdr:colOff>2857499</xdr:colOff>
      <xdr:row>6</xdr:row>
      <xdr:rowOff>40151</xdr:rowOff>
    </xdr:to>
    <xdr:pic>
      <xdr:nvPicPr>
        <xdr:cNvPr id="3" name="Imagen 2">
          <a:extLst>
            <a:ext uri="{FF2B5EF4-FFF2-40B4-BE49-F238E27FC236}">
              <a16:creationId xmlns:a16="http://schemas.microsoft.com/office/drawing/2014/main" id="{75A2B66B-E12E-40D0-8CC2-682ACCBF05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2" y="218722"/>
          <a:ext cx="2815167" cy="879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49389</xdr:colOff>
      <xdr:row>2</xdr:row>
      <xdr:rowOff>21167</xdr:rowOff>
    </xdr:from>
    <xdr:to>
      <xdr:col>1</xdr:col>
      <xdr:colOff>3048000</xdr:colOff>
      <xdr:row>7</xdr:row>
      <xdr:rowOff>18985</xdr:rowOff>
    </xdr:to>
    <xdr:pic>
      <xdr:nvPicPr>
        <xdr:cNvPr id="3" name="Imagen 2">
          <a:extLst>
            <a:ext uri="{FF2B5EF4-FFF2-40B4-BE49-F238E27FC236}">
              <a16:creationId xmlns:a16="http://schemas.microsoft.com/office/drawing/2014/main" id="{D3594729-E0AC-4712-BFE7-45385A1939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389" y="373945"/>
          <a:ext cx="2998611" cy="879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2</xdr:row>
      <xdr:rowOff>98778</xdr:rowOff>
    </xdr:from>
    <xdr:to>
      <xdr:col>1</xdr:col>
      <xdr:colOff>331611</xdr:colOff>
      <xdr:row>7</xdr:row>
      <xdr:rowOff>96596</xdr:rowOff>
    </xdr:to>
    <xdr:pic>
      <xdr:nvPicPr>
        <xdr:cNvPr id="3" name="Imagen 2">
          <a:extLst>
            <a:ext uri="{FF2B5EF4-FFF2-40B4-BE49-F238E27FC236}">
              <a16:creationId xmlns:a16="http://schemas.microsoft.com/office/drawing/2014/main" id="{06558D8E-1657-47C5-A399-02609B76C5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1556"/>
          <a:ext cx="2998611" cy="879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xdr:colOff>
      <xdr:row>2</xdr:row>
      <xdr:rowOff>19050</xdr:rowOff>
    </xdr:from>
    <xdr:to>
      <xdr:col>0</xdr:col>
      <xdr:colOff>2876551</xdr:colOff>
      <xdr:row>6</xdr:row>
      <xdr:rowOff>151801</xdr:rowOff>
    </xdr:to>
    <xdr:pic>
      <xdr:nvPicPr>
        <xdr:cNvPr id="3" name="Imagen 2">
          <a:extLst>
            <a:ext uri="{FF2B5EF4-FFF2-40B4-BE49-F238E27FC236}">
              <a16:creationId xmlns:a16="http://schemas.microsoft.com/office/drawing/2014/main" id="{B15C343B-755D-4A44-B1AE-FFB983BBEF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374650"/>
          <a:ext cx="2876550" cy="843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xdr:colOff>
      <xdr:row>2</xdr:row>
      <xdr:rowOff>19050</xdr:rowOff>
    </xdr:from>
    <xdr:to>
      <xdr:col>1</xdr:col>
      <xdr:colOff>134621</xdr:colOff>
      <xdr:row>6</xdr:row>
      <xdr:rowOff>126401</xdr:rowOff>
    </xdr:to>
    <xdr:pic>
      <xdr:nvPicPr>
        <xdr:cNvPr id="3" name="Imagen 2">
          <a:extLst>
            <a:ext uri="{FF2B5EF4-FFF2-40B4-BE49-F238E27FC236}">
              <a16:creationId xmlns:a16="http://schemas.microsoft.com/office/drawing/2014/main" id="{9FE759E8-DAE4-41D5-8DEC-9C94C43F3F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374650"/>
          <a:ext cx="2876550" cy="843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209550</xdr:rowOff>
    </xdr:from>
    <xdr:to>
      <xdr:col>2</xdr:col>
      <xdr:colOff>336550</xdr:colOff>
      <xdr:row>5</xdr:row>
      <xdr:rowOff>62901</xdr:rowOff>
    </xdr:to>
    <xdr:pic>
      <xdr:nvPicPr>
        <xdr:cNvPr id="2" name="Imagen 1">
          <a:extLst>
            <a:ext uri="{FF2B5EF4-FFF2-40B4-BE49-F238E27FC236}">
              <a16:creationId xmlns:a16="http://schemas.microsoft.com/office/drawing/2014/main" id="{43F3B7B7-96F8-460F-8DF9-8E5312250A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2717800" cy="996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2</xdr:row>
      <xdr:rowOff>77610</xdr:rowOff>
    </xdr:from>
    <xdr:to>
      <xdr:col>1</xdr:col>
      <xdr:colOff>371828</xdr:colOff>
      <xdr:row>7</xdr:row>
      <xdr:rowOff>39617</xdr:rowOff>
    </xdr:to>
    <xdr:pic>
      <xdr:nvPicPr>
        <xdr:cNvPr id="3" name="Imagen 2">
          <a:extLst>
            <a:ext uri="{FF2B5EF4-FFF2-40B4-BE49-F238E27FC236}">
              <a16:creationId xmlns:a16="http://schemas.microsoft.com/office/drawing/2014/main" id="{15AF598D-404C-453C-A18E-7A0039422D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0388"/>
          <a:ext cx="2876550" cy="8439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49389</xdr:colOff>
      <xdr:row>1</xdr:row>
      <xdr:rowOff>70556</xdr:rowOff>
    </xdr:from>
    <xdr:to>
      <xdr:col>0</xdr:col>
      <xdr:colOff>2532945</xdr:colOff>
      <xdr:row>5</xdr:row>
      <xdr:rowOff>93651</xdr:rowOff>
    </xdr:to>
    <xdr:pic>
      <xdr:nvPicPr>
        <xdr:cNvPr id="3" name="Imagen 2">
          <a:extLst>
            <a:ext uri="{FF2B5EF4-FFF2-40B4-BE49-F238E27FC236}">
              <a16:creationId xmlns:a16="http://schemas.microsoft.com/office/drawing/2014/main" id="{9C0A1C8A-56B2-4D0E-B940-6E4126184B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389" y="246945"/>
          <a:ext cx="2483556" cy="7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42332</xdr:colOff>
      <xdr:row>1</xdr:row>
      <xdr:rowOff>14112</xdr:rowOff>
    </xdr:from>
    <xdr:to>
      <xdr:col>0</xdr:col>
      <xdr:colOff>2829277</xdr:colOff>
      <xdr:row>5</xdr:row>
      <xdr:rowOff>98779</xdr:rowOff>
    </xdr:to>
    <xdr:pic>
      <xdr:nvPicPr>
        <xdr:cNvPr id="3" name="Imagen 2">
          <a:extLst>
            <a:ext uri="{FF2B5EF4-FFF2-40B4-BE49-F238E27FC236}">
              <a16:creationId xmlns:a16="http://schemas.microsoft.com/office/drawing/2014/main" id="{87354E77-33B0-4DE3-B4FA-8073D19229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2" y="190501"/>
          <a:ext cx="2786945" cy="790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77611</xdr:colOff>
      <xdr:row>1</xdr:row>
      <xdr:rowOff>162277</xdr:rowOff>
    </xdr:from>
    <xdr:to>
      <xdr:col>0</xdr:col>
      <xdr:colOff>3294190</xdr:colOff>
      <xdr:row>6</xdr:row>
      <xdr:rowOff>91722</xdr:rowOff>
    </xdr:to>
    <xdr:pic>
      <xdr:nvPicPr>
        <xdr:cNvPr id="3" name="Imagen 2">
          <a:extLst>
            <a:ext uri="{FF2B5EF4-FFF2-40B4-BE49-F238E27FC236}">
              <a16:creationId xmlns:a16="http://schemas.microsoft.com/office/drawing/2014/main" id="{7F72413A-9131-453F-8DEC-45B72FD0D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611" y="338666"/>
          <a:ext cx="3216579" cy="811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Calendario 2020"/>
      <sheetName val="Hoja2"/>
      <sheetName val="Hoja1"/>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Calendario 2020"/>
      <sheetName val="Hoja2"/>
      <sheetName val="Hoja1"/>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data"/>
    </sheetNames>
    <sheetDataSet>
      <sheetData sheetId="0">
        <row r="1">
          <cell r="D1" t="str">
            <v>Delta Airlines, Inc.</v>
          </cell>
        </row>
      </sheetData>
      <sheetData sheetId="1" refreshError="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 val="Calendario 2020"/>
      <sheetName val="Hoja2"/>
      <sheetName val="Hoja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 sheetId="12"/>
      <sheetData sheetId="13"/>
      <sheetData sheetId="1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 val="Calendario 2020"/>
      <sheetName val="Hoja2"/>
      <sheetName val="Hoja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 sheetId="18"/>
      <sheetData sheetId="19"/>
      <sheetData sheetId="2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 val="Importacione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sgayoso@bnbcorp.com.py" TargetMode="External"/><Relationship Id="rId1" Type="http://schemas.openxmlformats.org/officeDocument/2006/relationships/hyperlink" Target="http://www.bnbinvest.com.py/"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79998168889431442"/>
  </sheetPr>
  <dimension ref="A1:T36"/>
  <sheetViews>
    <sheetView showGridLines="0" zoomScale="111" zoomScaleNormal="111" workbookViewId="0">
      <selection activeCell="C13" sqref="C13"/>
    </sheetView>
  </sheetViews>
  <sheetFormatPr baseColWidth="10" defaultColWidth="11.28515625" defaultRowHeight="18"/>
  <cols>
    <col min="1" max="1" width="21.28515625" style="4" bestFit="1" customWidth="1"/>
    <col min="2" max="2" width="12.7109375" style="4" customWidth="1"/>
    <col min="3" max="3" width="63.7109375" style="4" customWidth="1"/>
    <col min="4" max="4" width="14.7109375" style="107" customWidth="1"/>
    <col min="5" max="5" width="49.7109375" style="4" bestFit="1" customWidth="1"/>
    <col min="6" max="6" width="6.7109375" style="4" bestFit="1" customWidth="1"/>
    <col min="7" max="18" width="11.28515625" style="4"/>
    <col min="19" max="19" width="11.42578125" style="4" bestFit="1" customWidth="1"/>
    <col min="20" max="16384" width="11.28515625" style="4"/>
  </cols>
  <sheetData>
    <row r="1" spans="1:20">
      <c r="B1" s="149" t="s">
        <v>114</v>
      </c>
      <c r="C1" s="309" t="s">
        <v>123</v>
      </c>
      <c r="D1" s="4"/>
    </row>
    <row r="2" spans="1:20">
      <c r="C2" s="309"/>
      <c r="S2" s="4">
        <v>1</v>
      </c>
      <c r="T2" s="4" t="s">
        <v>99</v>
      </c>
    </row>
    <row r="3" spans="1:20">
      <c r="A3"/>
      <c r="S3" s="4">
        <v>2</v>
      </c>
      <c r="T3" s="4" t="s">
        <v>100</v>
      </c>
    </row>
    <row r="4" spans="1:20">
      <c r="S4" s="4">
        <v>3</v>
      </c>
      <c r="T4" s="4" t="s">
        <v>101</v>
      </c>
    </row>
    <row r="5" spans="1:20">
      <c r="S5" s="4">
        <v>4</v>
      </c>
      <c r="T5" s="4" t="s">
        <v>102</v>
      </c>
    </row>
    <row r="6" spans="1:20">
      <c r="A6" s="149" t="s">
        <v>112</v>
      </c>
      <c r="B6" s="150">
        <v>45382</v>
      </c>
      <c r="S6" s="4">
        <v>5</v>
      </c>
      <c r="T6" s="4" t="s">
        <v>103</v>
      </c>
    </row>
    <row r="7" spans="1:20" ht="12.75" hidden="1" customHeight="1">
      <c r="A7" s="151"/>
      <c r="B7" s="151"/>
      <c r="C7" s="151"/>
      <c r="D7" s="152"/>
      <c r="S7" s="4">
        <v>6</v>
      </c>
      <c r="T7" s="4" t="s">
        <v>104</v>
      </c>
    </row>
    <row r="8" spans="1:20">
      <c r="A8" s="88"/>
      <c r="S8" s="4">
        <v>7</v>
      </c>
      <c r="T8" s="4" t="s">
        <v>105</v>
      </c>
    </row>
    <row r="9" spans="1:20" ht="26.25" customHeight="1">
      <c r="B9" s="153"/>
      <c r="C9" s="154" t="s">
        <v>6</v>
      </c>
      <c r="D9" s="155" t="s">
        <v>87</v>
      </c>
      <c r="S9" s="4">
        <v>8</v>
      </c>
      <c r="T9" s="4" t="s">
        <v>106</v>
      </c>
    </row>
    <row r="10" spans="1:20" ht="26.25" customHeight="1">
      <c r="B10" s="156" t="s">
        <v>164</v>
      </c>
      <c r="C10" s="223"/>
      <c r="D10" s="157"/>
      <c r="S10" s="4">
        <v>9</v>
      </c>
      <c r="T10" s="4" t="s">
        <v>107</v>
      </c>
    </row>
    <row r="11" spans="1:20">
      <c r="B11" s="156"/>
      <c r="C11" s="224" t="s">
        <v>260</v>
      </c>
      <c r="D11" s="262" t="s">
        <v>311</v>
      </c>
    </row>
    <row r="12" spans="1:20">
      <c r="A12" s="107"/>
      <c r="B12" s="57"/>
      <c r="C12" s="4" t="s">
        <v>85</v>
      </c>
      <c r="D12" s="262" t="s">
        <v>264</v>
      </c>
      <c r="S12" s="4">
        <v>10</v>
      </c>
      <c r="T12" s="4" t="s">
        <v>108</v>
      </c>
    </row>
    <row r="13" spans="1:20">
      <c r="A13" s="107"/>
      <c r="B13" s="57"/>
      <c r="C13" s="4" t="s">
        <v>17</v>
      </c>
      <c r="D13" s="3" t="s">
        <v>7</v>
      </c>
      <c r="S13" s="4">
        <v>11</v>
      </c>
      <c r="T13" s="4" t="s">
        <v>109</v>
      </c>
    </row>
    <row r="14" spans="1:20">
      <c r="A14" s="107"/>
      <c r="B14" s="156" t="s">
        <v>75</v>
      </c>
      <c r="D14" s="3" t="s">
        <v>41</v>
      </c>
      <c r="S14" s="4">
        <v>12</v>
      </c>
      <c r="T14" s="4" t="s">
        <v>110</v>
      </c>
    </row>
    <row r="15" spans="1:20">
      <c r="A15" s="107"/>
      <c r="B15" s="57"/>
      <c r="C15" s="4" t="s">
        <v>52</v>
      </c>
      <c r="D15" s="3" t="s">
        <v>8</v>
      </c>
    </row>
    <row r="16" spans="1:20">
      <c r="A16" s="107"/>
      <c r="B16" s="57"/>
      <c r="C16" s="4" t="s">
        <v>39</v>
      </c>
      <c r="D16" s="3" t="s">
        <v>9</v>
      </c>
    </row>
    <row r="17" spans="1:4">
      <c r="A17" s="107"/>
      <c r="B17" s="57"/>
      <c r="C17" s="4" t="s">
        <v>320</v>
      </c>
      <c r="D17" s="262" t="s">
        <v>10</v>
      </c>
    </row>
    <row r="18" spans="1:4">
      <c r="A18" s="107"/>
      <c r="B18" s="57"/>
      <c r="C18" s="4" t="s">
        <v>18</v>
      </c>
      <c r="D18" s="262" t="s">
        <v>11</v>
      </c>
    </row>
    <row r="19" spans="1:4">
      <c r="A19" s="107"/>
      <c r="B19" s="57"/>
      <c r="C19" s="4" t="s">
        <v>86</v>
      </c>
      <c r="D19" s="262" t="s">
        <v>12</v>
      </c>
    </row>
    <row r="20" spans="1:4">
      <c r="A20" s="107"/>
      <c r="B20" s="57"/>
      <c r="C20" s="4" t="s">
        <v>293</v>
      </c>
      <c r="D20" s="262" t="s">
        <v>13</v>
      </c>
    </row>
    <row r="21" spans="1:4">
      <c r="A21" s="107"/>
      <c r="B21" s="57"/>
      <c r="C21" s="4" t="s">
        <v>40</v>
      </c>
      <c r="D21" s="262" t="s">
        <v>14</v>
      </c>
    </row>
    <row r="22" spans="1:4">
      <c r="A22" s="107"/>
      <c r="B22" s="57"/>
      <c r="C22" s="4" t="s">
        <v>30</v>
      </c>
      <c r="D22" s="262" t="s">
        <v>15</v>
      </c>
    </row>
    <row r="23" spans="1:4">
      <c r="A23" s="107"/>
      <c r="B23" s="57"/>
      <c r="C23" s="4" t="s">
        <v>31</v>
      </c>
      <c r="D23" s="262" t="s">
        <v>16</v>
      </c>
    </row>
    <row r="24" spans="1:4">
      <c r="A24" s="107"/>
      <c r="B24" s="57"/>
      <c r="C24" s="4" t="s">
        <v>66</v>
      </c>
      <c r="D24" s="262" t="s">
        <v>312</v>
      </c>
    </row>
    <row r="25" spans="1:4">
      <c r="A25" s="107"/>
      <c r="B25" s="156" t="s">
        <v>26</v>
      </c>
      <c r="D25" s="3" t="s">
        <v>42</v>
      </c>
    </row>
    <row r="26" spans="1:4">
      <c r="A26" s="107"/>
      <c r="B26" s="156"/>
      <c r="C26" s="4" t="s">
        <v>261</v>
      </c>
      <c r="D26" s="262" t="s">
        <v>313</v>
      </c>
    </row>
    <row r="27" spans="1:4">
      <c r="A27" s="107"/>
      <c r="B27" s="156"/>
      <c r="C27" s="4" t="s">
        <v>262</v>
      </c>
      <c r="D27" s="262" t="s">
        <v>346</v>
      </c>
    </row>
    <row r="28" spans="1:4">
      <c r="A28" s="107"/>
      <c r="B28" s="156" t="s">
        <v>27</v>
      </c>
      <c r="D28" s="3" t="s">
        <v>25</v>
      </c>
    </row>
    <row r="29" spans="1:4">
      <c r="A29" s="107"/>
      <c r="B29" s="156" t="s">
        <v>76</v>
      </c>
      <c r="D29" s="3" t="s">
        <v>77</v>
      </c>
    </row>
    <row r="30" spans="1:4">
      <c r="A30" s="107"/>
      <c r="B30" s="156" t="s">
        <v>95</v>
      </c>
      <c r="D30" s="3"/>
    </row>
    <row r="31" spans="1:4">
      <c r="A31" s="107"/>
      <c r="B31" s="156"/>
      <c r="C31" s="4" t="s">
        <v>263</v>
      </c>
      <c r="D31" s="262" t="s">
        <v>347</v>
      </c>
    </row>
    <row r="32" spans="1:4">
      <c r="A32" s="107"/>
      <c r="B32" s="156"/>
      <c r="C32" s="4" t="s">
        <v>267</v>
      </c>
      <c r="D32" s="262" t="s">
        <v>348</v>
      </c>
    </row>
    <row r="33" spans="1:4">
      <c r="A33" s="107"/>
      <c r="B33" s="156"/>
      <c r="C33" s="4" t="s">
        <v>265</v>
      </c>
      <c r="D33" s="262" t="s">
        <v>348</v>
      </c>
    </row>
    <row r="34" spans="1:4">
      <c r="A34" s="107"/>
      <c r="B34" s="156"/>
      <c r="C34" s="4" t="s">
        <v>266</v>
      </c>
      <c r="D34" s="262" t="s">
        <v>348</v>
      </c>
    </row>
    <row r="35" spans="1:4">
      <c r="A35" s="107"/>
      <c r="B35" s="85"/>
      <c r="C35" s="26" t="s">
        <v>90</v>
      </c>
      <c r="D35" s="273" t="s">
        <v>348</v>
      </c>
    </row>
    <row r="36" spans="1:4" ht="21" customHeight="1">
      <c r="A36" s="158"/>
      <c r="D36" s="159"/>
    </row>
  </sheetData>
  <mergeCells count="1">
    <mergeCell ref="C1:C2"/>
  </mergeCells>
  <hyperlinks>
    <hyperlink ref="D14" location="BG!A1" display="BG" xr:uid="{00000000-0004-0000-0000-00000B000000}"/>
    <hyperlink ref="D25" location="ER!A1" display="ER" xr:uid="{00000000-0004-0000-0000-00000C000000}"/>
    <hyperlink ref="D29" location="EFE!A1" display="EFE" xr:uid="{00000000-0004-0000-0000-00000E000000}"/>
    <hyperlink ref="D13" location="'Nota 2'!A1" display="Nota 2" xr:uid="{54F7382F-5F41-EB4E-B54C-992B97FAABEC}"/>
    <hyperlink ref="D15" location="'Nota 3'!A1" display="Nota 3" xr:uid="{2552446C-29DA-8248-9F67-A36746C7125B}"/>
    <hyperlink ref="D16" location="'Nota 4'!A1" display="Nota 4" xr:uid="{7CC2DBF0-E92F-2549-AD67-181A4EF2FCE5}"/>
    <hyperlink ref="D28" location="EVPN!A1" display="EVPN" xr:uid="{00000000-0004-0000-0000-00000D000000}"/>
    <hyperlink ref="D11" location="'Nota 1'!A1" display="'Nota 1'!A1" xr:uid="{4198BA60-C4CD-4610-8961-A19BF444E5C1}"/>
    <hyperlink ref="D12" location="Nota1.1!A1" display="Nota1.1!A1" xr:uid="{3900BABD-C658-46A2-BEAE-B10F78C1924A}"/>
    <hyperlink ref="D17" location="'Nota 5'!A1" display="Nota 5" xr:uid="{7B352AD4-DB27-426F-974C-D4BD3D8FA5AF}"/>
    <hyperlink ref="D18" location="'Nota 6'!A1" display="Nota 6" xr:uid="{A224868B-F5DB-4451-9C88-E13C5649BFC9}"/>
    <hyperlink ref="D19" location="'Nota 7'!A1" display="Nota 7" xr:uid="{94E80397-5C5A-4447-A905-2179985291D2}"/>
    <hyperlink ref="D20" location="'Nota 8'!A1" display="Nota 8" xr:uid="{2F55B90B-17B0-4B95-997A-EAE90941B509}"/>
    <hyperlink ref="D21" location="'Nota 9'!A1" display="Nota 9" xr:uid="{B0D229CE-A367-45A0-B105-6447DBC27B27}"/>
    <hyperlink ref="D22" location="'Nota 10'!A1" display="Nota 10" xr:uid="{F958419A-5312-4DF6-9CBF-495E4510AB0A}"/>
    <hyperlink ref="D23" location="'Nota 11'!A1" display="Nota 11" xr:uid="{8AED4D90-7034-4FD5-ABE6-DEC2B28CCEA7}"/>
    <hyperlink ref="D24" location="'Nota 12'!A1" display="Nota 12" xr:uid="{983E5FD3-EF45-4598-9F4F-A3117004882A}"/>
    <hyperlink ref="D26" location="'Nota 13'!A1" display="Nota 13" xr:uid="{ED63BBD4-E703-4172-86CE-9DB43B0792C1}"/>
    <hyperlink ref="D27" location="'Nota 14'!A1" display="Nota 14" xr:uid="{71F2E864-9CC2-4E4B-969C-07774FA56AE3}"/>
    <hyperlink ref="D31" location="'Nota 18'!A1" display="Nota 18" xr:uid="{6E8C3070-C6D7-48F0-9F63-950176D2B7CC}"/>
    <hyperlink ref="D32" location="'Nota 19-22'!A1" display="Nota 19-22" xr:uid="{B3BA5251-2917-4719-94F7-DC5DAF5F4537}"/>
    <hyperlink ref="D33" location="'Nota 19-22'!A1" display="Nota 19-22" xr:uid="{DD3E1CBF-D2B7-483A-AE67-47858B7F8633}"/>
    <hyperlink ref="D34" location="'Nota 19-22'!A1" display="Nota 19-22" xr:uid="{486AC004-D2D1-41AD-AABB-72549C3242B3}"/>
    <hyperlink ref="D35" location="'Nota 19-22'!A1" display="Nota 19-22" xr:uid="{D0675212-D210-46FF-A178-EFB79179B37F}"/>
  </hyperlinks>
  <pageMargins left="0.7" right="0.7" top="0.75" bottom="0.75" header="0.3" footer="0.3"/>
  <pageSetup scale="81"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79998168889431442"/>
    <pageSetUpPr fitToPage="1"/>
  </sheetPr>
  <dimension ref="A1:N75"/>
  <sheetViews>
    <sheetView showGridLines="0" tabSelected="1" zoomScale="90" zoomScaleNormal="90" workbookViewId="0">
      <selection activeCell="B1" sqref="B1:D2"/>
    </sheetView>
  </sheetViews>
  <sheetFormatPr baseColWidth="10" defaultColWidth="11.28515625" defaultRowHeight="18"/>
  <cols>
    <col min="1" max="1" width="2.28515625" style="4" customWidth="1"/>
    <col min="2" max="2" width="2" style="4" customWidth="1"/>
    <col min="3" max="3" width="2.28515625" style="4" customWidth="1"/>
    <col min="4" max="4" width="40.7109375" style="4" customWidth="1"/>
    <col min="5" max="5" width="6.7109375" style="19" customWidth="1"/>
    <col min="6" max="6" width="19" style="4" customWidth="1"/>
    <col min="7" max="7" width="16.28515625" style="4" customWidth="1"/>
    <col min="8" max="8" width="1.7109375" style="4" customWidth="1"/>
    <col min="9" max="9" width="2.7109375" style="4" customWidth="1"/>
    <col min="10" max="10" width="11.28515625" style="4"/>
    <col min="11" max="11" width="22.42578125" style="4" customWidth="1"/>
    <col min="12" max="12" width="11.28515625" style="4"/>
    <col min="13" max="13" width="17.7109375" style="4" customWidth="1"/>
    <col min="14" max="14" width="16" style="4" customWidth="1"/>
    <col min="15" max="16384" width="11.28515625" style="4"/>
  </cols>
  <sheetData>
    <row r="1" spans="1:14" ht="18" customHeight="1">
      <c r="B1" s="310" t="s">
        <v>123</v>
      </c>
      <c r="C1" s="310"/>
      <c r="D1" s="310"/>
      <c r="E1" s="115" t="s">
        <v>89</v>
      </c>
    </row>
    <row r="2" spans="1:14">
      <c r="B2" s="310"/>
      <c r="C2" s="310"/>
      <c r="D2" s="310"/>
    </row>
    <row r="3" spans="1:14">
      <c r="B3" s="16"/>
      <c r="C3" s="16"/>
      <c r="D3" s="16"/>
    </row>
    <row r="4" spans="1:14">
      <c r="F4" s="137"/>
    </row>
    <row r="7" spans="1:14">
      <c r="G7" s="28"/>
    </row>
    <row r="8" spans="1:14">
      <c r="G8" s="28"/>
    </row>
    <row r="9" spans="1:14">
      <c r="A9" s="313" t="s">
        <v>80</v>
      </c>
      <c r="B9" s="313"/>
      <c r="C9" s="313"/>
      <c r="D9" s="313"/>
      <c r="E9" s="313"/>
      <c r="F9" s="313"/>
      <c r="G9" s="313"/>
    </row>
    <row r="10" spans="1:14" ht="15" customHeight="1">
      <c r="A10" s="316" t="s">
        <v>386</v>
      </c>
      <c r="B10" s="316"/>
      <c r="C10" s="316"/>
      <c r="D10" s="316"/>
      <c r="E10" s="316"/>
      <c r="F10" s="316"/>
      <c r="G10" s="316"/>
    </row>
    <row r="11" spans="1:14">
      <c r="A11" s="314" t="s">
        <v>178</v>
      </c>
      <c r="B11" s="314"/>
      <c r="C11" s="314"/>
      <c r="D11" s="314"/>
      <c r="E11" s="314"/>
      <c r="F11" s="314"/>
      <c r="G11" s="314"/>
    </row>
    <row r="13" spans="1:14">
      <c r="B13" s="138"/>
      <c r="C13" s="138"/>
      <c r="D13" s="138"/>
      <c r="E13" s="97" t="s">
        <v>49</v>
      </c>
      <c r="F13" s="308">
        <v>45382</v>
      </c>
      <c r="G13" s="308">
        <v>45291</v>
      </c>
      <c r="I13" s="318"/>
      <c r="J13" s="318"/>
      <c r="K13" s="318"/>
      <c r="L13" s="97" t="s">
        <v>49</v>
      </c>
      <c r="M13" s="308">
        <v>45382</v>
      </c>
      <c r="N13" s="308">
        <v>45291</v>
      </c>
    </row>
    <row r="14" spans="1:14">
      <c r="B14" s="317" t="s">
        <v>50</v>
      </c>
      <c r="C14" s="317"/>
      <c r="D14" s="317"/>
      <c r="E14" s="139"/>
      <c r="I14" s="317" t="s">
        <v>147</v>
      </c>
      <c r="J14" s="317"/>
      <c r="K14" s="317"/>
    </row>
    <row r="15" spans="1:14">
      <c r="B15" s="99" t="s">
        <v>51</v>
      </c>
      <c r="E15" s="117"/>
      <c r="G15" s="102"/>
      <c r="I15" s="99" t="s">
        <v>65</v>
      </c>
      <c r="L15" s="117"/>
      <c r="M15" s="141">
        <v>-1</v>
      </c>
      <c r="N15" s="102"/>
    </row>
    <row r="16" spans="1:14">
      <c r="C16" s="312" t="s">
        <v>52</v>
      </c>
      <c r="D16" s="312"/>
      <c r="E16" s="257">
        <v>3</v>
      </c>
      <c r="F16" s="140">
        <v>210122849.88999999</v>
      </c>
      <c r="G16" s="132">
        <v>271902208.25</v>
      </c>
      <c r="J16" s="4" t="s">
        <v>40</v>
      </c>
      <c r="L16" s="257">
        <v>9</v>
      </c>
      <c r="M16" s="140">
        <v>308309916.94</v>
      </c>
      <c r="N16" s="102">
        <v>10861570</v>
      </c>
    </row>
    <row r="17" spans="1:14">
      <c r="C17" s="312" t="s">
        <v>39</v>
      </c>
      <c r="D17" s="312"/>
      <c r="E17" s="257">
        <v>4</v>
      </c>
      <c r="F17" s="140">
        <v>5842693696.2700005</v>
      </c>
      <c r="G17" s="132">
        <v>5915235745.1699991</v>
      </c>
      <c r="J17" s="4" t="s">
        <v>30</v>
      </c>
      <c r="L17" s="257">
        <v>10</v>
      </c>
      <c r="M17" s="140">
        <v>59167581</v>
      </c>
      <c r="N17" s="132">
        <v>32976497</v>
      </c>
    </row>
    <row r="18" spans="1:14">
      <c r="C18" s="312" t="s">
        <v>320</v>
      </c>
      <c r="D18" s="312"/>
      <c r="E18" s="257">
        <v>5</v>
      </c>
      <c r="F18" s="140">
        <v>49617684.32</v>
      </c>
      <c r="G18" s="132">
        <v>11758194.6</v>
      </c>
      <c r="J18" s="4" t="s">
        <v>31</v>
      </c>
      <c r="L18" s="257">
        <v>11</v>
      </c>
      <c r="M18" s="140">
        <v>248382213</v>
      </c>
      <c r="N18" s="132">
        <v>221981575.69</v>
      </c>
    </row>
    <row r="19" spans="1:14">
      <c r="A19" s="100"/>
      <c r="C19" s="312" t="s">
        <v>18</v>
      </c>
      <c r="D19" s="312"/>
      <c r="E19" s="257">
        <v>6</v>
      </c>
      <c r="F19" s="140">
        <v>49266210.57</v>
      </c>
      <c r="G19" s="132">
        <v>1461381.45</v>
      </c>
      <c r="J19" s="4" t="s">
        <v>381</v>
      </c>
      <c r="L19" s="257"/>
      <c r="M19" s="140">
        <v>7726911</v>
      </c>
      <c r="N19" s="102">
        <v>0</v>
      </c>
    </row>
    <row r="20" spans="1:14">
      <c r="C20" s="33" t="s">
        <v>82</v>
      </c>
      <c r="E20" s="88"/>
      <c r="F20" s="192">
        <v>6151700441.0500002</v>
      </c>
      <c r="G20" s="193">
        <v>6200357529.4699993</v>
      </c>
      <c r="I20" s="17" t="s">
        <v>92</v>
      </c>
      <c r="J20" s="17"/>
      <c r="K20" s="17"/>
      <c r="L20" s="183"/>
      <c r="M20" s="192">
        <v>623586620.94000006</v>
      </c>
      <c r="N20" s="192">
        <v>265819642.69</v>
      </c>
    </row>
    <row r="21" spans="1:14">
      <c r="E21" s="4"/>
    </row>
    <row r="22" spans="1:14">
      <c r="B22" s="99" t="s">
        <v>53</v>
      </c>
      <c r="E22" s="88"/>
      <c r="G22" s="132"/>
      <c r="I22" s="17" t="s">
        <v>19</v>
      </c>
      <c r="J22" s="17"/>
      <c r="K22" s="17"/>
      <c r="L22" s="183"/>
    </row>
    <row r="23" spans="1:14">
      <c r="C23" s="4" t="s">
        <v>91</v>
      </c>
      <c r="E23" s="257">
        <v>7</v>
      </c>
      <c r="F23" s="140">
        <v>12945885</v>
      </c>
      <c r="G23" s="132">
        <v>15023820</v>
      </c>
      <c r="J23" s="4" t="s">
        <v>150</v>
      </c>
      <c r="L23" s="257">
        <v>12</v>
      </c>
      <c r="M23" s="140">
        <v>7000000000</v>
      </c>
      <c r="N23" s="132">
        <v>7000000000</v>
      </c>
    </row>
    <row r="24" spans="1:14">
      <c r="C24" s="4" t="s">
        <v>293</v>
      </c>
      <c r="E24" s="257">
        <v>8</v>
      </c>
      <c r="F24" s="140">
        <v>117135013</v>
      </c>
      <c r="G24" s="132">
        <v>399443</v>
      </c>
      <c r="J24" s="4" t="s">
        <v>359</v>
      </c>
      <c r="L24" s="257"/>
      <c r="M24" s="286">
        <v>-988957462.22000003</v>
      </c>
      <c r="N24" s="286">
        <v>-988957462.22000003</v>
      </c>
    </row>
    <row r="25" spans="1:14">
      <c r="C25" s="4" t="s">
        <v>324</v>
      </c>
      <c r="E25" s="257"/>
      <c r="F25" s="140">
        <v>61081388</v>
      </c>
      <c r="G25" s="132">
        <v>61081388</v>
      </c>
      <c r="J25" s="4" t="s">
        <v>151</v>
      </c>
      <c r="L25" s="191"/>
      <c r="M25" s="286">
        <v>-291766431.67000002</v>
      </c>
      <c r="N25" s="132">
        <v>0</v>
      </c>
    </row>
    <row r="26" spans="1:14">
      <c r="C26" s="194" t="s">
        <v>84</v>
      </c>
      <c r="D26" s="194"/>
      <c r="E26" s="88"/>
      <c r="F26" s="192">
        <v>191162286</v>
      </c>
      <c r="G26" s="193">
        <v>76504651</v>
      </c>
      <c r="I26" s="17" t="s">
        <v>67</v>
      </c>
      <c r="J26" s="17"/>
      <c r="K26" s="17"/>
      <c r="L26" s="183"/>
      <c r="M26" s="192">
        <v>5719276106.1099997</v>
      </c>
      <c r="N26" s="192">
        <v>6011042537.7799997</v>
      </c>
    </row>
    <row r="27" spans="1:14" ht="18.75" thickBot="1">
      <c r="B27" s="194" t="s">
        <v>64</v>
      </c>
      <c r="C27" s="194"/>
      <c r="D27" s="194"/>
      <c r="E27" s="88"/>
      <c r="F27" s="196">
        <v>6342862727.0500002</v>
      </c>
      <c r="G27" s="197">
        <v>6276862180.4699993</v>
      </c>
      <c r="I27" s="17" t="s">
        <v>68</v>
      </c>
      <c r="J27" s="17"/>
      <c r="K27" s="17"/>
      <c r="L27" s="88"/>
      <c r="M27" s="196">
        <v>6342862727.0499992</v>
      </c>
      <c r="N27" s="196">
        <v>6276862180.4699993</v>
      </c>
    </row>
    <row r="28" spans="1:14" ht="18.75" thickTop="1">
      <c r="E28" s="4"/>
      <c r="F28" s="14"/>
      <c r="M28" s="100"/>
    </row>
    <row r="30" spans="1:14">
      <c r="E30" s="4"/>
      <c r="M30" s="101"/>
    </row>
    <row r="31" spans="1:14">
      <c r="B31" s="231" t="s">
        <v>356</v>
      </c>
      <c r="E31" s="4"/>
    </row>
    <row r="32" spans="1:14">
      <c r="B32" s="231"/>
      <c r="E32" s="4"/>
    </row>
    <row r="33" spans="1:13">
      <c r="B33" s="231"/>
      <c r="E33" s="4"/>
    </row>
    <row r="34" spans="1:13">
      <c r="E34" s="4"/>
      <c r="M34" s="100"/>
    </row>
    <row r="40" spans="1:13">
      <c r="J40" s="14"/>
    </row>
    <row r="41" spans="1:13">
      <c r="D41" s="319" t="s">
        <v>357</v>
      </c>
      <c r="E41" s="319"/>
      <c r="F41" s="319"/>
      <c r="K41" s="319" t="s">
        <v>358</v>
      </c>
      <c r="L41" s="319"/>
      <c r="M41" s="319"/>
    </row>
    <row r="42" spans="1:13">
      <c r="A42" s="100"/>
    </row>
    <row r="51" spans="1:14">
      <c r="B51" s="99"/>
      <c r="E51" s="117"/>
      <c r="F51" s="142"/>
      <c r="G51" s="100"/>
    </row>
    <row r="52" spans="1:14">
      <c r="E52" s="117"/>
      <c r="F52" s="100"/>
    </row>
    <row r="53" spans="1:14">
      <c r="B53" s="99"/>
      <c r="E53" s="117"/>
      <c r="G53" s="143"/>
    </row>
    <row r="54" spans="1:14">
      <c r="B54" s="99"/>
      <c r="E54" s="117"/>
      <c r="G54" s="143"/>
    </row>
    <row r="55" spans="1:14">
      <c r="B55" s="99"/>
      <c r="E55" s="117"/>
      <c r="F55" s="100"/>
      <c r="G55" s="143"/>
    </row>
    <row r="56" spans="1:14">
      <c r="E56" s="117"/>
    </row>
    <row r="57" spans="1:14">
      <c r="A57" s="141"/>
      <c r="B57" s="144"/>
      <c r="C57" s="144"/>
      <c r="D57" s="144"/>
      <c r="E57" s="133"/>
      <c r="F57" s="315"/>
      <c r="G57" s="315"/>
    </row>
    <row r="58" spans="1:14">
      <c r="B58" s="145"/>
      <c r="C58" s="145"/>
      <c r="D58" s="146"/>
      <c r="E58" s="147"/>
      <c r="F58" s="311"/>
      <c r="G58" s="311"/>
    </row>
    <row r="59" spans="1:14">
      <c r="A59" s="141"/>
      <c r="B59" s="141"/>
      <c r="C59" s="141"/>
      <c r="D59" s="99"/>
      <c r="E59" s="119"/>
      <c r="F59" s="99"/>
      <c r="G59" s="141"/>
    </row>
    <row r="60" spans="1:14">
      <c r="A60" s="141"/>
      <c r="B60" s="141"/>
      <c r="C60" s="141"/>
      <c r="D60" s="99"/>
      <c r="E60" s="119"/>
      <c r="F60" s="99"/>
      <c r="G60" s="141"/>
    </row>
    <row r="61" spans="1:14">
      <c r="A61" s="141"/>
      <c r="B61" s="141"/>
      <c r="C61" s="141"/>
      <c r="D61" s="99"/>
      <c r="E61" s="119"/>
      <c r="F61" s="99"/>
      <c r="G61" s="141"/>
    </row>
    <row r="62" spans="1:14">
      <c r="E62" s="117"/>
      <c r="F62" s="315"/>
      <c r="G62" s="315"/>
    </row>
    <row r="63" spans="1:14" s="99" customFormat="1">
      <c r="A63" s="4"/>
      <c r="E63" s="119"/>
      <c r="F63" s="311"/>
      <c r="G63" s="311"/>
      <c r="I63" s="4"/>
      <c r="J63" s="4"/>
      <c r="K63" s="4"/>
      <c r="L63" s="4"/>
      <c r="M63" s="4"/>
      <c r="N63" s="4"/>
    </row>
    <row r="64" spans="1:14">
      <c r="A64" s="99"/>
      <c r="B64" s="317"/>
      <c r="C64" s="317"/>
      <c r="D64" s="317"/>
      <c r="E64" s="119"/>
      <c r="F64" s="99"/>
      <c r="G64" s="99"/>
      <c r="I64" s="99"/>
      <c r="J64" s="99"/>
      <c r="K64" s="99"/>
      <c r="L64" s="99"/>
      <c r="M64" s="99"/>
      <c r="N64" s="99"/>
    </row>
    <row r="65" spans="3:6">
      <c r="C65" s="102"/>
      <c r="D65" s="107"/>
      <c r="E65" s="117"/>
      <c r="F65" s="107"/>
    </row>
    <row r="66" spans="3:6">
      <c r="C66" s="134"/>
      <c r="D66" s="99"/>
      <c r="E66" s="119"/>
      <c r="F66" s="99"/>
    </row>
    <row r="67" spans="3:6">
      <c r="D67" s="121"/>
      <c r="E67" s="122"/>
      <c r="F67" s="121"/>
    </row>
    <row r="68" spans="3:6">
      <c r="D68" s="121"/>
      <c r="E68" s="122"/>
      <c r="F68" s="121"/>
    </row>
    <row r="69" spans="3:6">
      <c r="D69" s="121"/>
      <c r="E69" s="122"/>
      <c r="F69" s="121"/>
    </row>
    <row r="70" spans="3:6">
      <c r="D70" s="121"/>
      <c r="E70" s="122"/>
      <c r="F70" s="121"/>
    </row>
    <row r="71" spans="3:6">
      <c r="D71" s="121"/>
      <c r="E71" s="122"/>
      <c r="F71" s="121"/>
    </row>
    <row r="72" spans="3:6">
      <c r="E72" s="117"/>
    </row>
    <row r="73" spans="3:6">
      <c r="C73" s="102"/>
      <c r="E73" s="117"/>
    </row>
    <row r="74" spans="3:6">
      <c r="C74" s="134"/>
      <c r="D74" s="99"/>
      <c r="E74" s="119"/>
      <c r="F74" s="99"/>
    </row>
    <row r="75" spans="3:6">
      <c r="D75" s="99"/>
      <c r="E75" s="148"/>
      <c r="F75" s="99"/>
    </row>
  </sheetData>
  <mergeCells count="18">
    <mergeCell ref="F63:G63"/>
    <mergeCell ref="B64:D64"/>
    <mergeCell ref="B14:D14"/>
    <mergeCell ref="I13:K13"/>
    <mergeCell ref="F62:G62"/>
    <mergeCell ref="I14:K14"/>
    <mergeCell ref="D41:F41"/>
    <mergeCell ref="K41:M41"/>
    <mergeCell ref="B1:D2"/>
    <mergeCell ref="F58:G58"/>
    <mergeCell ref="C16:D16"/>
    <mergeCell ref="C17:D17"/>
    <mergeCell ref="C19:D19"/>
    <mergeCell ref="A9:G9"/>
    <mergeCell ref="A11:G11"/>
    <mergeCell ref="F57:G57"/>
    <mergeCell ref="A10:G10"/>
    <mergeCell ref="C18:D18"/>
  </mergeCells>
  <hyperlinks>
    <hyperlink ref="E1" location="Indice!A1" display="Indice" xr:uid="{00000000-0004-0000-0100-00001C000000}"/>
    <hyperlink ref="E16" location="'Nota 3'!A1" display="'Nota 3'!A1" xr:uid="{B400BD27-0733-4EBB-BCC2-D6F60CF350C6}"/>
    <hyperlink ref="E17" location="'Nota 4'!A1" display="'Nota 4'!A1" xr:uid="{F788BC87-5E02-46B6-B0B5-1F2ABB71F419}"/>
    <hyperlink ref="E18" location="'Nota 5'!A1" display="Nota 5" xr:uid="{6CFC9D19-841C-4826-88F2-4A9A285AE961}"/>
    <hyperlink ref="E19" location="'Nota 6'!A1" display=" 6" xr:uid="{8FD419FF-DBCA-4539-A7F1-C29E1E821AF9}"/>
    <hyperlink ref="E23" location="'Nota 7'!A1" display="7" xr:uid="{F42EAF04-B2FA-40F2-AF67-D48C9568F03F}"/>
    <hyperlink ref="E24" location="'Nota 8'!A1" display="8" xr:uid="{6FCB33C8-4782-4E7E-8AFE-6C395E1B9467}"/>
    <hyperlink ref="L16" location="'Nota 9'!A1" display="9" xr:uid="{8D9604B0-94B9-479A-B531-6B9A186CBD6B}"/>
    <hyperlink ref="L17" location="'Nota 10'!A1" display="10" xr:uid="{FED5F118-4199-4568-BA43-8D9C3A12FD5B}"/>
    <hyperlink ref="L18" location="'Nota 11'!A1" display="11" xr:uid="{74344BDE-64E0-4070-9BA8-05A931031D56}"/>
    <hyperlink ref="L23" location="'Nota 12'!A1" display="12" xr:uid="{E8260D4B-FFD4-4581-9280-7F4AA909B367}"/>
  </hyperlinks>
  <printOptions horizontalCentered="1"/>
  <pageMargins left="0.70866141732283472" right="0.70866141732283472" top="0.74803149606299213" bottom="0.74803149606299213" header="0.31496062992125984" footer="0.31496062992125984"/>
  <pageSetup paperSize="9" scale="52" orientation="landscape"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79998168889431442"/>
    <pageSetUpPr fitToPage="1"/>
  </sheetPr>
  <dimension ref="A1:J47"/>
  <sheetViews>
    <sheetView showGridLines="0" topLeftCell="A25" zoomScaleNormal="100" zoomScaleSheetLayoutView="70" workbookViewId="0">
      <selection activeCell="C32" sqref="C32"/>
    </sheetView>
  </sheetViews>
  <sheetFormatPr baseColWidth="10" defaultColWidth="11.28515625" defaultRowHeight="18"/>
  <cols>
    <col min="1" max="1" width="40.7109375" style="4" customWidth="1"/>
    <col min="2" max="2" width="7" style="117" customWidth="1"/>
    <col min="3" max="3" width="19.42578125" style="116" customWidth="1"/>
    <col min="4" max="4" width="30.28515625" style="116" customWidth="1"/>
    <col min="5" max="5" width="15.7109375" style="4" bestFit="1" customWidth="1"/>
    <col min="6" max="6" width="11.28515625" style="4"/>
    <col min="7" max="7" width="14.7109375" style="4" bestFit="1" customWidth="1"/>
    <col min="8" max="16384" width="11.28515625" style="4"/>
  </cols>
  <sheetData>
    <row r="1" spans="1:10">
      <c r="A1" s="320" t="s">
        <v>123</v>
      </c>
      <c r="B1" s="115" t="s">
        <v>89</v>
      </c>
      <c r="D1" s="116" t="s">
        <v>21</v>
      </c>
    </row>
    <row r="2" spans="1:10">
      <c r="A2" s="320"/>
    </row>
    <row r="3" spans="1:10">
      <c r="H3" s="118"/>
      <c r="J3" s="118"/>
    </row>
    <row r="4" spans="1:10">
      <c r="A4" s="4" t="s">
        <v>21</v>
      </c>
      <c r="H4" s="118"/>
      <c r="J4" s="118"/>
    </row>
    <row r="5" spans="1:10">
      <c r="H5" s="118"/>
    </row>
    <row r="6" spans="1:10">
      <c r="A6" s="99"/>
      <c r="B6" s="119"/>
      <c r="C6" s="120"/>
    </row>
    <row r="7" spans="1:10">
      <c r="A7" s="313" t="s">
        <v>81</v>
      </c>
      <c r="B7" s="313"/>
      <c r="C7" s="313"/>
      <c r="D7" s="313"/>
      <c r="H7" s="118"/>
    </row>
    <row r="8" spans="1:10">
      <c r="A8" s="322" t="s">
        <v>385</v>
      </c>
      <c r="B8" s="322"/>
      <c r="C8" s="322"/>
      <c r="D8" s="322"/>
    </row>
    <row r="9" spans="1:10">
      <c r="A9" s="323" t="s">
        <v>178</v>
      </c>
      <c r="B9" s="323"/>
      <c r="C9" s="323"/>
      <c r="D9" s="323"/>
    </row>
    <row r="10" spans="1:10">
      <c r="A10" s="323"/>
      <c r="B10" s="323"/>
      <c r="C10" s="323"/>
      <c r="D10" s="323"/>
    </row>
    <row r="11" spans="1:10">
      <c r="A11" s="121"/>
      <c r="B11" s="122"/>
      <c r="C11" s="123"/>
      <c r="H11" s="118"/>
    </row>
    <row r="12" spans="1:10">
      <c r="A12" s="124"/>
      <c r="B12" s="125" t="s">
        <v>49</v>
      </c>
      <c r="C12" s="308">
        <v>45382</v>
      </c>
      <c r="D12" s="308">
        <v>45016</v>
      </c>
    </row>
    <row r="13" spans="1:10">
      <c r="A13" s="184" t="s">
        <v>179</v>
      </c>
      <c r="B13" s="184"/>
      <c r="C13" s="184"/>
      <c r="D13" s="127"/>
      <c r="H13" s="118"/>
    </row>
    <row r="14" spans="1:10" ht="9" customHeight="1">
      <c r="A14" s="184"/>
      <c r="B14" s="184"/>
      <c r="C14" s="184"/>
      <c r="D14" s="127"/>
      <c r="H14" s="118"/>
    </row>
    <row r="15" spans="1:10">
      <c r="A15" s="4" t="s">
        <v>183</v>
      </c>
      <c r="B15" s="276">
        <v>13</v>
      </c>
      <c r="C15" s="129">
        <v>268681343.27999997</v>
      </c>
      <c r="D15" s="263">
        <v>0</v>
      </c>
      <c r="H15" s="118"/>
    </row>
    <row r="16" spans="1:10">
      <c r="A16" s="33"/>
      <c r="B16" s="126"/>
      <c r="C16" s="128"/>
      <c r="D16" s="263"/>
    </row>
    <row r="17" spans="1:5">
      <c r="A17" s="184" t="s">
        <v>180</v>
      </c>
      <c r="B17" s="184"/>
      <c r="C17" s="184"/>
      <c r="D17" s="263"/>
    </row>
    <row r="18" spans="1:5">
      <c r="A18" s="99"/>
      <c r="B18" s="119"/>
      <c r="C18" s="128"/>
      <c r="D18" s="263">
        <v>0</v>
      </c>
    </row>
    <row r="19" spans="1:5">
      <c r="A19" s="185" t="s">
        <v>299</v>
      </c>
      <c r="B19" s="276">
        <v>14</v>
      </c>
      <c r="C19" s="129">
        <v>-4644550</v>
      </c>
      <c r="D19" s="263">
        <v>0</v>
      </c>
    </row>
    <row r="20" spans="1:5">
      <c r="A20" s="99"/>
      <c r="B20" s="119"/>
      <c r="C20" s="128"/>
      <c r="D20" s="263"/>
    </row>
    <row r="21" spans="1:5">
      <c r="A21" s="185" t="s">
        <v>302</v>
      </c>
      <c r="B21" s="253">
        <v>15</v>
      </c>
      <c r="C21" s="129">
        <v>-63688036</v>
      </c>
      <c r="D21" s="263">
        <v>0</v>
      </c>
    </row>
    <row r="22" spans="1:5">
      <c r="A22" s="99"/>
      <c r="B22" s="119"/>
      <c r="C22" s="128"/>
      <c r="D22" s="263"/>
    </row>
    <row r="23" spans="1:5" ht="15" customHeight="1">
      <c r="A23" s="185" t="s">
        <v>69</v>
      </c>
      <c r="B23" s="276">
        <v>16</v>
      </c>
      <c r="C23" s="129">
        <v>-492115188.94999999</v>
      </c>
      <c r="D23" s="263">
        <v>0</v>
      </c>
    </row>
    <row r="24" spans="1:5">
      <c r="A24" s="33"/>
      <c r="C24" s="256">
        <v>-291766431.67000002</v>
      </c>
      <c r="D24" s="264">
        <v>0</v>
      </c>
    </row>
    <row r="25" spans="1:5">
      <c r="A25" s="33"/>
      <c r="C25" s="250"/>
      <c r="D25" s="265"/>
    </row>
    <row r="26" spans="1:5">
      <c r="A26" s="33"/>
      <c r="C26" s="250"/>
      <c r="D26" s="265"/>
    </row>
    <row r="27" spans="1:5">
      <c r="A27" s="33" t="s">
        <v>184</v>
      </c>
      <c r="B27" s="119"/>
      <c r="C27" s="128">
        <v>-291766431.67000002</v>
      </c>
      <c r="D27" s="266"/>
    </row>
    <row r="28" spans="1:5">
      <c r="B28" s="115"/>
      <c r="C28" s="132"/>
      <c r="D28" s="263"/>
    </row>
    <row r="29" spans="1:5" ht="18.75" thickBot="1">
      <c r="A29" s="99" t="s">
        <v>138</v>
      </c>
      <c r="B29" s="119"/>
      <c r="C29" s="186">
        <v>-291766431.67000002</v>
      </c>
      <c r="D29" s="267">
        <v>0</v>
      </c>
      <c r="E29" s="28"/>
    </row>
    <row r="30" spans="1:5" ht="18.75" thickTop="1">
      <c r="B30" s="126"/>
      <c r="C30" s="128"/>
      <c r="D30" s="266"/>
    </row>
    <row r="31" spans="1:5">
      <c r="A31" s="33" t="s">
        <v>70</v>
      </c>
      <c r="B31" s="126"/>
      <c r="C31" s="128">
        <v>-291766431.67000002</v>
      </c>
      <c r="D31" s="263">
        <v>0</v>
      </c>
    </row>
    <row r="32" spans="1:5">
      <c r="A32" s="33" t="s">
        <v>32</v>
      </c>
      <c r="B32" s="126"/>
      <c r="C32" s="128">
        <v>-41680.918810000003</v>
      </c>
      <c r="D32" s="263">
        <v>0</v>
      </c>
    </row>
    <row r="33" spans="1:10">
      <c r="D33" s="25"/>
    </row>
    <row r="34" spans="1:10">
      <c r="A34" s="99"/>
      <c r="B34" s="119"/>
      <c r="C34" s="130"/>
      <c r="D34" s="131"/>
      <c r="F34" s="272"/>
      <c r="G34" s="14"/>
    </row>
    <row r="35" spans="1:10">
      <c r="A35" s="283" t="s">
        <v>356</v>
      </c>
      <c r="F35" s="272"/>
      <c r="G35" s="14"/>
    </row>
    <row r="36" spans="1:10">
      <c r="G36" s="28"/>
    </row>
    <row r="41" spans="1:10">
      <c r="A41" s="204"/>
      <c r="C41" s="232"/>
      <c r="D41" s="204"/>
      <c r="E41" s="204"/>
      <c r="F41" s="204"/>
      <c r="G41" s="204"/>
      <c r="H41" s="204"/>
      <c r="I41" s="204"/>
      <c r="J41" s="204"/>
    </row>
    <row r="42" spans="1:10">
      <c r="A42" s="134"/>
      <c r="B42" s="135"/>
      <c r="D42" s="136"/>
    </row>
    <row r="47" spans="1:10">
      <c r="A47" s="34"/>
      <c r="C47" s="321"/>
      <c r="D47" s="321"/>
    </row>
  </sheetData>
  <mergeCells count="6">
    <mergeCell ref="A1:A2"/>
    <mergeCell ref="C47:D47"/>
    <mergeCell ref="A7:D7"/>
    <mergeCell ref="A8:D8"/>
    <mergeCell ref="A9:D9"/>
    <mergeCell ref="A10:D10"/>
  </mergeCells>
  <hyperlinks>
    <hyperlink ref="B1" location="Indice!A1" display="Indice" xr:uid="{00000000-0004-0000-0200-00000D000000}"/>
    <hyperlink ref="B15" location="'Nota 13'!A1" display="13" xr:uid="{73806949-1620-4BAF-ABB2-FD2A426A2868}"/>
    <hyperlink ref="B19" location="'Nota 14'!A1" display="14" xr:uid="{C44DD99E-0012-4AC0-8178-83AE4A3104FE}"/>
    <hyperlink ref="B21" location="'Nota 15'!A1" display="15" xr:uid="{B6344ACF-978B-475A-A6CE-277EA3210B9C}"/>
    <hyperlink ref="B23" location="'Nota 16'!A1" display="16" xr:uid="{548C117D-758A-40B3-A9D7-88ED09127988}"/>
  </hyperlinks>
  <printOptions horizontalCentered="1"/>
  <pageMargins left="0.31496062992125984" right="0.70866141732283472" top="0.74803149606299213" bottom="0.74803149606299213" header="0.31496062992125984" footer="0.31496062992125984"/>
  <pageSetup paperSize="9" scale="9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9" tint="0.79998168889431442"/>
    <pageSetUpPr fitToPage="1"/>
  </sheetPr>
  <dimension ref="A1:I40"/>
  <sheetViews>
    <sheetView showGridLines="0" topLeftCell="A19" zoomScale="90" zoomScaleNormal="90" workbookViewId="0">
      <selection activeCell="A39" sqref="A39"/>
    </sheetView>
  </sheetViews>
  <sheetFormatPr baseColWidth="10" defaultColWidth="10.7109375" defaultRowHeight="18"/>
  <cols>
    <col min="1" max="1" width="93.7109375" style="4" bestFit="1" customWidth="1"/>
    <col min="2" max="2" width="21.28515625" style="93" customWidth="1"/>
    <col min="3" max="3" width="18.7109375" style="93" customWidth="1"/>
    <col min="4" max="4" width="2.28515625" style="4" customWidth="1"/>
    <col min="5" max="5" width="5.28515625" style="4" customWidth="1"/>
    <col min="6" max="6" width="2.28515625" style="4" customWidth="1"/>
    <col min="7" max="7" width="4.28515625" style="4" customWidth="1"/>
    <col min="8" max="8" width="21.28515625" style="4" customWidth="1"/>
    <col min="9" max="9" width="16.28515625" style="93" bestFit="1" customWidth="1"/>
    <col min="10" max="16384" width="10.7109375" style="4"/>
  </cols>
  <sheetData>
    <row r="1" spans="1:9">
      <c r="A1" s="4" t="s">
        <v>123</v>
      </c>
    </row>
    <row r="2" spans="1:9" ht="39" customHeight="1">
      <c r="A2" s="10"/>
      <c r="B2" s="94"/>
      <c r="C2" s="94"/>
      <c r="I2" s="4"/>
    </row>
    <row r="3" spans="1:9" hidden="1">
      <c r="A3" s="324"/>
      <c r="B3" s="324"/>
      <c r="C3" s="324"/>
      <c r="I3" s="4"/>
    </row>
    <row r="4" spans="1:9" hidden="1">
      <c r="A4" s="10"/>
      <c r="B4" s="94"/>
      <c r="C4" s="94"/>
      <c r="I4" s="4"/>
    </row>
    <row r="5" spans="1:9" ht="19.899999999999999" customHeight="1">
      <c r="A5" s="313" t="s">
        <v>122</v>
      </c>
      <c r="B5" s="313"/>
      <c r="C5" s="313"/>
      <c r="I5" s="4"/>
    </row>
    <row r="6" spans="1:9">
      <c r="A6" s="313" t="s">
        <v>385</v>
      </c>
      <c r="B6" s="313"/>
      <c r="C6" s="313"/>
      <c r="I6" s="4"/>
    </row>
    <row r="7" spans="1:9">
      <c r="A7" s="325" t="s">
        <v>178</v>
      </c>
      <c r="B7" s="325"/>
      <c r="C7" s="325"/>
      <c r="I7" s="4"/>
    </row>
    <row r="8" spans="1:9">
      <c r="A8" s="325"/>
      <c r="B8" s="325"/>
      <c r="C8" s="325"/>
      <c r="I8" s="4"/>
    </row>
    <row r="9" spans="1:9">
      <c r="A9" s="95"/>
      <c r="B9" s="95"/>
      <c r="C9" s="95"/>
      <c r="I9" s="4"/>
    </row>
    <row r="10" spans="1:9">
      <c r="A10" s="96"/>
      <c r="B10" s="308">
        <v>45382</v>
      </c>
      <c r="C10" s="308">
        <v>45016</v>
      </c>
      <c r="I10" s="4"/>
    </row>
    <row r="11" spans="1:9">
      <c r="B11" s="98"/>
      <c r="C11" s="98"/>
      <c r="I11" s="4"/>
    </row>
    <row r="12" spans="1:9">
      <c r="A12" s="99" t="s">
        <v>71</v>
      </c>
      <c r="H12" s="100"/>
    </row>
    <row r="13" spans="1:9">
      <c r="A13" s="4" t="s">
        <v>394</v>
      </c>
      <c r="B13" s="187">
        <v>-37859489.719999999</v>
      </c>
      <c r="C13" s="132">
        <v>0</v>
      </c>
      <c r="F13" s="100"/>
      <c r="H13" s="101"/>
    </row>
    <row r="14" spans="1:9">
      <c r="A14" s="4" t="s">
        <v>395</v>
      </c>
      <c r="B14" s="187">
        <v>-21391443.790000021</v>
      </c>
      <c r="C14" s="132"/>
      <c r="F14" s="100"/>
      <c r="H14" s="101"/>
    </row>
    <row r="15" spans="1:9">
      <c r="A15" s="4" t="s">
        <v>304</v>
      </c>
      <c r="B15" s="187">
        <v>-83586256</v>
      </c>
      <c r="C15" s="132">
        <v>0</v>
      </c>
      <c r="F15" s="100"/>
    </row>
    <row r="16" spans="1:9">
      <c r="A16" s="33" t="s">
        <v>306</v>
      </c>
      <c r="B16" s="201">
        <v>-142837189.51000002</v>
      </c>
      <c r="C16" s="195">
        <v>0</v>
      </c>
    </row>
    <row r="17" spans="1:8">
      <c r="B17" s="144"/>
      <c r="C17" s="102"/>
    </row>
    <row r="18" spans="1:8">
      <c r="A18" s="33" t="s">
        <v>72</v>
      </c>
      <c r="B18" s="144"/>
      <c r="C18" s="102"/>
    </row>
    <row r="19" spans="1:8">
      <c r="A19" s="4" t="s">
        <v>93</v>
      </c>
      <c r="B19" s="198">
        <v>0</v>
      </c>
      <c r="C19" s="132">
        <v>0</v>
      </c>
      <c r="F19" s="100"/>
    </row>
    <row r="20" spans="1:8">
      <c r="A20" s="4" t="s">
        <v>34</v>
      </c>
      <c r="B20" s="198">
        <v>0</v>
      </c>
      <c r="C20" s="132">
        <v>0</v>
      </c>
    </row>
    <row r="21" spans="1:8">
      <c r="A21" s="4" t="s">
        <v>73</v>
      </c>
      <c r="B21" s="198">
        <v>55285851.819999918</v>
      </c>
      <c r="C21" s="132">
        <v>0</v>
      </c>
    </row>
    <row r="22" spans="1:8">
      <c r="A22" s="33" t="s">
        <v>23</v>
      </c>
      <c r="B22" s="201">
        <v>55285851.819999918</v>
      </c>
      <c r="C22" s="195">
        <v>0</v>
      </c>
    </row>
    <row r="23" spans="1:8">
      <c r="B23" s="144"/>
      <c r="C23" s="102"/>
    </row>
    <row r="24" spans="1:8">
      <c r="A24" s="33" t="s">
        <v>74</v>
      </c>
      <c r="B24" s="144"/>
      <c r="C24" s="102"/>
    </row>
    <row r="25" spans="1:8">
      <c r="A25" s="4" t="s">
        <v>185</v>
      </c>
      <c r="B25" s="198">
        <v>0</v>
      </c>
      <c r="C25" s="132">
        <v>0</v>
      </c>
    </row>
    <row r="26" spans="1:8">
      <c r="A26" s="33" t="s">
        <v>94</v>
      </c>
      <c r="B26" s="201">
        <v>0</v>
      </c>
      <c r="C26" s="195">
        <v>0</v>
      </c>
    </row>
    <row r="27" spans="1:8">
      <c r="A27" s="33"/>
      <c r="B27" s="200"/>
      <c r="C27" s="255"/>
    </row>
    <row r="28" spans="1:8">
      <c r="A28" s="33" t="s">
        <v>305</v>
      </c>
      <c r="B28" s="200"/>
      <c r="C28" s="255"/>
    </row>
    <row r="29" spans="1:8">
      <c r="A29" s="4" t="s">
        <v>132</v>
      </c>
      <c r="B29" s="198">
        <v>25771979.329999998</v>
      </c>
      <c r="C29" s="255"/>
    </row>
    <row r="30" spans="1:8">
      <c r="A30" s="199" t="s">
        <v>35</v>
      </c>
      <c r="B30" s="198">
        <v>-87551337.690000102</v>
      </c>
      <c r="C30" s="132">
        <v>0</v>
      </c>
    </row>
    <row r="31" spans="1:8">
      <c r="A31" s="199" t="s">
        <v>36</v>
      </c>
      <c r="B31" s="144">
        <v>271902208</v>
      </c>
      <c r="C31" s="132">
        <v>0</v>
      </c>
      <c r="H31" s="93"/>
    </row>
    <row r="32" spans="1:8" ht="18.75" thickBot="1">
      <c r="A32" s="33" t="s">
        <v>24</v>
      </c>
      <c r="B32" s="202">
        <v>210122849.6399999</v>
      </c>
      <c r="C32" s="197">
        <v>0</v>
      </c>
    </row>
    <row r="33" spans="1:3" ht="18.75" thickTop="1">
      <c r="B33" s="102"/>
      <c r="C33" s="102"/>
    </row>
    <row r="34" spans="1:3">
      <c r="A34" s="283" t="s">
        <v>356</v>
      </c>
      <c r="B34" s="104"/>
      <c r="C34" s="104"/>
    </row>
    <row r="35" spans="1:3">
      <c r="B35" s="104"/>
      <c r="C35" s="104"/>
    </row>
    <row r="36" spans="1:3">
      <c r="B36" s="104"/>
      <c r="C36" s="104"/>
    </row>
    <row r="37" spans="1:3">
      <c r="B37" s="104"/>
      <c r="C37" s="104"/>
    </row>
    <row r="40" spans="1:3">
      <c r="A40" s="204"/>
      <c r="B40" s="117"/>
      <c r="C40" s="20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79998168889431442"/>
    <pageSetUpPr fitToPage="1"/>
  </sheetPr>
  <dimension ref="A1:S30"/>
  <sheetViews>
    <sheetView showGridLines="0" topLeftCell="C13" zoomScale="90" zoomScaleNormal="90" workbookViewId="0">
      <selection sqref="A1:XFD1048576"/>
    </sheetView>
  </sheetViews>
  <sheetFormatPr baseColWidth="10" defaultColWidth="11.28515625" defaultRowHeight="18"/>
  <cols>
    <col min="1" max="1" width="46.7109375" style="4" customWidth="1"/>
    <col min="2" max="2" width="0.7109375" style="4" customWidth="1"/>
    <col min="3" max="3" width="21.7109375" style="93" bestFit="1" customWidth="1"/>
    <col min="4" max="4" width="21.28515625" style="93" bestFit="1" customWidth="1"/>
    <col min="5" max="5" width="10.7109375" style="105" hidden="1" customWidth="1"/>
    <col min="6" max="6" width="18.28515625" style="93" customWidth="1"/>
    <col min="7" max="7" width="1.42578125" style="105" customWidth="1"/>
    <col min="8" max="8" width="13.28515625" style="93" customWidth="1"/>
    <col min="9" max="9" width="0.28515625" style="105" hidden="1" customWidth="1"/>
    <col min="10" max="10" width="13.28515625" style="93" customWidth="1"/>
    <col min="11" max="11" width="13.28515625" style="105" customWidth="1"/>
    <col min="12" max="12" width="0.7109375" style="105" customWidth="1"/>
    <col min="13" max="13" width="15.7109375" style="93" customWidth="1"/>
    <col min="14" max="14" width="1.28515625" style="105" hidden="1" customWidth="1"/>
    <col min="15" max="15" width="17.28515625" style="93" bestFit="1" customWidth="1"/>
    <col min="16" max="16" width="1.28515625" style="103" customWidth="1"/>
    <col min="17" max="17" width="19.42578125" style="4" bestFit="1" customWidth="1"/>
    <col min="18" max="18" width="17.42578125" style="4" customWidth="1"/>
    <col min="19" max="16384" width="11.28515625" style="4"/>
  </cols>
  <sheetData>
    <row r="1" spans="1:19">
      <c r="A1" s="4" t="s">
        <v>123</v>
      </c>
      <c r="H1" s="106" t="s">
        <v>89</v>
      </c>
    </row>
    <row r="3" spans="1:19">
      <c r="M3" s="99"/>
    </row>
    <row r="4" spans="1:19">
      <c r="B4" s="99"/>
      <c r="C4" s="99"/>
      <c r="D4" s="99"/>
      <c r="E4" s="99"/>
      <c r="F4" s="99" t="s">
        <v>186</v>
      </c>
      <c r="G4" s="99"/>
      <c r="H4" s="99"/>
      <c r="I4" s="99"/>
      <c r="J4" s="99"/>
      <c r="K4" s="99"/>
      <c r="L4" s="99"/>
      <c r="M4" s="99"/>
      <c r="N4" s="99"/>
      <c r="O4" s="99"/>
    </row>
    <row r="5" spans="1:19">
      <c r="A5" s="99"/>
      <c r="B5" s="99" t="s">
        <v>386</v>
      </c>
      <c r="C5" s="99"/>
      <c r="D5" s="99"/>
      <c r="E5" s="99"/>
      <c r="F5" s="99"/>
      <c r="G5" s="99"/>
      <c r="I5" s="99"/>
      <c r="J5" s="99"/>
      <c r="K5" s="99"/>
      <c r="L5" s="99"/>
      <c r="M5" s="99"/>
      <c r="N5" s="99"/>
      <c r="O5" s="99"/>
    </row>
    <row r="6" spans="1:19">
      <c r="A6" s="323" t="s">
        <v>178</v>
      </c>
      <c r="B6" s="323"/>
      <c r="C6" s="323"/>
      <c r="D6" s="323"/>
      <c r="E6" s="323"/>
      <c r="F6" s="323"/>
      <c r="G6" s="323"/>
      <c r="H6" s="323"/>
      <c r="I6" s="323"/>
      <c r="J6" s="323"/>
      <c r="K6" s="323"/>
      <c r="L6" s="323"/>
      <c r="M6" s="323"/>
      <c r="N6" s="323"/>
      <c r="O6" s="323"/>
    </row>
    <row r="7" spans="1:19">
      <c r="A7" s="323"/>
      <c r="B7" s="323"/>
      <c r="C7" s="323"/>
      <c r="D7" s="323"/>
      <c r="E7" s="323"/>
      <c r="F7" s="323"/>
      <c r="G7" s="323"/>
      <c r="H7" s="323"/>
      <c r="I7" s="323"/>
      <c r="J7" s="323"/>
      <c r="K7" s="323"/>
      <c r="L7" s="323"/>
      <c r="M7" s="323"/>
      <c r="N7" s="323"/>
      <c r="O7" s="323"/>
    </row>
    <row r="8" spans="1:19">
      <c r="A8" s="34"/>
      <c r="B8" s="34"/>
      <c r="C8" s="34"/>
      <c r="D8" s="34"/>
      <c r="E8" s="34"/>
      <c r="F8" s="34"/>
      <c r="G8" s="34"/>
      <c r="H8" s="34"/>
      <c r="I8" s="34"/>
      <c r="J8" s="34"/>
      <c r="K8" s="34"/>
      <c r="L8" s="34"/>
      <c r="M8" s="34"/>
      <c r="N8" s="34"/>
      <c r="O8" s="34"/>
    </row>
    <row r="9" spans="1:19">
      <c r="A9" s="34"/>
      <c r="B9" s="34"/>
      <c r="C9" s="34"/>
      <c r="D9" s="34"/>
      <c r="E9" s="34"/>
      <c r="F9" s="34"/>
      <c r="G9" s="34"/>
      <c r="H9" s="34"/>
      <c r="I9" s="34"/>
      <c r="J9" s="34"/>
      <c r="K9" s="34"/>
      <c r="L9" s="34"/>
      <c r="M9" s="34"/>
      <c r="N9" s="34"/>
      <c r="O9" s="34"/>
    </row>
    <row r="10" spans="1:19" ht="25.5" customHeight="1">
      <c r="A10" s="107"/>
      <c r="B10" s="107"/>
      <c r="C10" s="326" t="s">
        <v>187</v>
      </c>
      <c r="D10" s="326"/>
      <c r="E10" s="326"/>
      <c r="F10" s="326"/>
      <c r="G10" s="107"/>
      <c r="H10" s="326" t="s">
        <v>188</v>
      </c>
      <c r="I10" s="326"/>
      <c r="J10" s="326"/>
      <c r="K10" s="326"/>
      <c r="L10" s="188"/>
      <c r="M10" s="326" t="s">
        <v>189</v>
      </c>
      <c r="N10" s="326"/>
      <c r="O10" s="326"/>
      <c r="Q10" s="326" t="s">
        <v>190</v>
      </c>
      <c r="R10" s="326"/>
    </row>
    <row r="11" spans="1:19" ht="15" customHeight="1">
      <c r="A11" s="329"/>
      <c r="C11" s="327" t="s">
        <v>193</v>
      </c>
      <c r="D11" s="327" t="s">
        <v>194</v>
      </c>
      <c r="E11" s="108"/>
      <c r="F11" s="327" t="s">
        <v>195</v>
      </c>
      <c r="G11" s="108"/>
      <c r="H11" s="327" t="s">
        <v>191</v>
      </c>
      <c r="I11" s="108"/>
      <c r="J11" s="327" t="s">
        <v>192</v>
      </c>
      <c r="K11" s="327" t="s">
        <v>198</v>
      </c>
      <c r="L11" s="108"/>
      <c r="M11" s="327" t="s">
        <v>196</v>
      </c>
      <c r="N11" s="108"/>
      <c r="O11" s="327" t="s">
        <v>197</v>
      </c>
      <c r="Q11" s="308"/>
      <c r="R11" s="308"/>
    </row>
    <row r="12" spans="1:19" ht="15.75" customHeight="1">
      <c r="A12" s="329"/>
      <c r="C12" s="328"/>
      <c r="D12" s="328" t="s">
        <v>22</v>
      </c>
      <c r="E12" s="108"/>
      <c r="F12" s="328"/>
      <c r="G12" s="108"/>
      <c r="H12" s="328"/>
      <c r="I12" s="108"/>
      <c r="J12" s="328"/>
      <c r="K12" s="328"/>
      <c r="L12" s="108"/>
      <c r="M12" s="328" t="s">
        <v>2</v>
      </c>
      <c r="N12" s="108"/>
      <c r="O12" s="328" t="s">
        <v>2</v>
      </c>
      <c r="Q12" s="308">
        <v>45382</v>
      </c>
      <c r="R12" s="308">
        <v>45291</v>
      </c>
    </row>
    <row r="13" spans="1:19" ht="7.15" customHeight="1">
      <c r="K13" s="93"/>
      <c r="Q13" s="93"/>
    </row>
    <row r="14" spans="1:19" s="185" customFormat="1">
      <c r="A14" s="48" t="s">
        <v>402</v>
      </c>
      <c r="B14" s="204"/>
      <c r="C14" s="205">
        <v>0</v>
      </c>
      <c r="D14" s="205">
        <v>0</v>
      </c>
      <c r="E14" s="206">
        <v>0</v>
      </c>
      <c r="F14" s="205">
        <v>0</v>
      </c>
      <c r="G14" s="206"/>
      <c r="H14" s="205">
        <v>0</v>
      </c>
      <c r="I14" s="206">
        <v>0</v>
      </c>
      <c r="J14" s="205">
        <v>0</v>
      </c>
      <c r="K14" s="205">
        <v>0</v>
      </c>
      <c r="L14" s="206"/>
      <c r="M14" s="205">
        <v>0</v>
      </c>
      <c r="N14" s="206">
        <v>0</v>
      </c>
      <c r="O14" s="205">
        <v>0</v>
      </c>
      <c r="P14" s="207"/>
      <c r="Q14" s="205">
        <v>0</v>
      </c>
      <c r="R14" s="205">
        <v>0</v>
      </c>
      <c r="S14" s="207"/>
    </row>
    <row r="15" spans="1:19" s="185" customFormat="1">
      <c r="A15" s="203"/>
      <c r="B15" s="204"/>
      <c r="C15" s="205"/>
      <c r="D15" s="205"/>
      <c r="E15" s="206"/>
      <c r="F15" s="205"/>
      <c r="G15" s="206"/>
      <c r="H15" s="205"/>
      <c r="I15" s="206"/>
      <c r="J15" s="205"/>
      <c r="K15" s="205"/>
      <c r="L15" s="206"/>
      <c r="M15" s="205"/>
      <c r="N15" s="206"/>
      <c r="O15" s="205"/>
      <c r="P15" s="207"/>
      <c r="Q15" s="205"/>
      <c r="R15" s="205"/>
      <c r="S15" s="207"/>
    </row>
    <row r="16" spans="1:19" s="185" customFormat="1">
      <c r="A16" s="48" t="s">
        <v>325</v>
      </c>
      <c r="B16" s="204"/>
      <c r="C16" s="211">
        <v>36000000000</v>
      </c>
      <c r="D16" s="211">
        <v>29000000000</v>
      </c>
      <c r="E16" s="210">
        <v>0</v>
      </c>
      <c r="F16" s="211">
        <v>7000000000</v>
      </c>
      <c r="G16" s="205"/>
      <c r="H16" s="211">
        <v>0</v>
      </c>
      <c r="I16" s="210"/>
      <c r="J16" s="211">
        <v>0</v>
      </c>
      <c r="K16" s="211">
        <v>0</v>
      </c>
      <c r="L16" s="205"/>
      <c r="M16" s="211">
        <v>0</v>
      </c>
      <c r="N16" s="210"/>
      <c r="O16" s="211">
        <v>-988957462.22000003</v>
      </c>
      <c r="P16" s="207"/>
      <c r="Q16" s="211">
        <v>6011042537.7799997</v>
      </c>
      <c r="R16" s="211">
        <v>0</v>
      </c>
    </row>
    <row r="17" spans="1:19" s="185" customFormat="1">
      <c r="A17" s="203" t="s">
        <v>33</v>
      </c>
      <c r="B17" s="208"/>
      <c r="C17" s="205"/>
      <c r="D17" s="205"/>
      <c r="E17" s="206"/>
      <c r="F17" s="205"/>
      <c r="G17" s="206"/>
      <c r="H17" s="205"/>
      <c r="I17" s="206"/>
      <c r="J17" s="205"/>
      <c r="K17" s="205"/>
      <c r="L17" s="206"/>
      <c r="M17" s="205"/>
      <c r="N17" s="206"/>
      <c r="O17" s="205"/>
      <c r="P17" s="207"/>
      <c r="Q17" s="205"/>
      <c r="R17" s="205"/>
    </row>
    <row r="18" spans="1:19">
      <c r="A18" s="110" t="s">
        <v>387</v>
      </c>
      <c r="B18" s="109"/>
      <c r="C18" s="93">
        <v>0</v>
      </c>
      <c r="D18" s="93">
        <v>0</v>
      </c>
      <c r="E18" s="93">
        <v>0</v>
      </c>
      <c r="F18" s="93">
        <v>0</v>
      </c>
      <c r="H18" s="93">
        <v>0</v>
      </c>
      <c r="J18" s="93">
        <v>0</v>
      </c>
      <c r="K18" s="93">
        <v>0</v>
      </c>
      <c r="M18" s="93">
        <v>-988957462.22000003</v>
      </c>
      <c r="O18" s="93">
        <v>988957462.22000003</v>
      </c>
      <c r="Q18" s="93">
        <v>0</v>
      </c>
      <c r="R18" s="100">
        <v>0</v>
      </c>
    </row>
    <row r="19" spans="1:19">
      <c r="A19" s="110" t="s">
        <v>33</v>
      </c>
      <c r="B19" s="109"/>
      <c r="C19" s="93">
        <v>0</v>
      </c>
      <c r="D19" s="93">
        <v>0</v>
      </c>
      <c r="E19" s="93">
        <v>0</v>
      </c>
      <c r="F19" s="93">
        <v>0</v>
      </c>
      <c r="H19" s="93">
        <v>0</v>
      </c>
      <c r="J19" s="93">
        <v>0</v>
      </c>
      <c r="K19" s="93">
        <v>0</v>
      </c>
      <c r="M19" s="93">
        <v>0</v>
      </c>
      <c r="O19" s="93">
        <v>0</v>
      </c>
      <c r="Q19" s="93">
        <v>0</v>
      </c>
      <c r="R19" s="100">
        <v>0</v>
      </c>
    </row>
    <row r="20" spans="1:19">
      <c r="A20" s="110" t="s">
        <v>138</v>
      </c>
      <c r="C20" s="93">
        <v>0</v>
      </c>
      <c r="D20" s="93">
        <v>0</v>
      </c>
      <c r="F20" s="93">
        <v>0</v>
      </c>
      <c r="H20" s="93">
        <v>0</v>
      </c>
      <c r="J20" s="93">
        <v>0</v>
      </c>
      <c r="K20" s="93">
        <v>0</v>
      </c>
      <c r="M20" s="93">
        <v>0</v>
      </c>
      <c r="O20" s="187">
        <v>-291766431.67000008</v>
      </c>
      <c r="Q20" s="187">
        <v>-291766431.67000008</v>
      </c>
      <c r="R20" s="100">
        <v>0</v>
      </c>
    </row>
    <row r="21" spans="1:19" s="185" customFormat="1" ht="18.75" thickBot="1">
      <c r="A21" s="48" t="s">
        <v>388</v>
      </c>
      <c r="B21" s="204"/>
      <c r="C21" s="209">
        <v>36000000000</v>
      </c>
      <c r="D21" s="209">
        <v>29000000000</v>
      </c>
      <c r="E21" s="209">
        <v>0</v>
      </c>
      <c r="F21" s="209">
        <v>7000000000</v>
      </c>
      <c r="G21" s="206"/>
      <c r="H21" s="209">
        <v>0</v>
      </c>
      <c r="I21" s="209">
        <v>0</v>
      </c>
      <c r="J21" s="209">
        <v>0</v>
      </c>
      <c r="K21" s="209">
        <v>0</v>
      </c>
      <c r="L21" s="206"/>
      <c r="M21" s="209">
        <v>-988957462.22000003</v>
      </c>
      <c r="N21" s="209">
        <v>0</v>
      </c>
      <c r="O21" s="209">
        <v>-291766431.67000008</v>
      </c>
      <c r="P21" s="207"/>
      <c r="Q21" s="209">
        <v>5719276106.1099997</v>
      </c>
      <c r="R21" s="209">
        <v>0</v>
      </c>
      <c r="S21" s="285">
        <v>0</v>
      </c>
    </row>
    <row r="22" spans="1:19" ht="18.75" thickTop="1">
      <c r="A22" s="99"/>
      <c r="B22" s="99"/>
      <c r="C22" s="112"/>
      <c r="D22" s="94"/>
      <c r="E22" s="111"/>
      <c r="F22" s="112"/>
      <c r="G22" s="111"/>
      <c r="H22" s="112"/>
      <c r="I22" s="111"/>
      <c r="J22" s="112"/>
      <c r="K22" s="111"/>
      <c r="L22" s="111"/>
      <c r="M22" s="112"/>
      <c r="N22" s="111"/>
      <c r="O22" s="112"/>
    </row>
    <row r="23" spans="1:19">
      <c r="A23" s="283" t="s">
        <v>356</v>
      </c>
      <c r="C23" s="104"/>
      <c r="D23" s="104"/>
      <c r="E23" s="113"/>
      <c r="F23" s="104"/>
      <c r="G23" s="113"/>
      <c r="H23" s="4"/>
      <c r="I23" s="4"/>
      <c r="K23" s="113"/>
      <c r="L23" s="113"/>
      <c r="M23" s="104"/>
      <c r="N23" s="113"/>
      <c r="O23" s="104"/>
      <c r="Q23" s="100"/>
    </row>
    <row r="24" spans="1:19">
      <c r="C24" s="104"/>
      <c r="D24" s="104"/>
      <c r="E24" s="113"/>
      <c r="F24" s="104"/>
      <c r="G24" s="113"/>
      <c r="H24" s="4"/>
      <c r="I24" s="4"/>
      <c r="K24" s="113"/>
      <c r="L24" s="113"/>
      <c r="M24" s="104"/>
      <c r="N24" s="113"/>
      <c r="O24" s="104"/>
    </row>
    <row r="25" spans="1:19">
      <c r="C25" s="104"/>
      <c r="D25" s="104"/>
      <c r="E25" s="113"/>
      <c r="F25" s="104"/>
      <c r="G25" s="113"/>
      <c r="H25" s="4"/>
      <c r="I25" s="4"/>
      <c r="K25" s="113"/>
      <c r="L25" s="113"/>
      <c r="M25" s="104"/>
      <c r="N25" s="113"/>
      <c r="O25" s="104"/>
    </row>
    <row r="26" spans="1:19">
      <c r="C26" s="104"/>
      <c r="D26" s="104"/>
      <c r="E26" s="113"/>
      <c r="F26" s="104"/>
      <c r="G26" s="113"/>
      <c r="H26" s="4"/>
      <c r="I26" s="4"/>
      <c r="K26" s="113"/>
      <c r="L26" s="113"/>
      <c r="M26" s="104"/>
      <c r="N26" s="113"/>
      <c r="O26" s="104"/>
    </row>
    <row r="27" spans="1:19">
      <c r="C27" s="104"/>
      <c r="D27" s="104"/>
      <c r="E27" s="113"/>
      <c r="F27" s="104"/>
      <c r="G27" s="113"/>
      <c r="H27" s="4"/>
      <c r="I27" s="4"/>
      <c r="K27" s="113"/>
      <c r="L27" s="113"/>
      <c r="M27" s="104"/>
      <c r="N27" s="113"/>
      <c r="O27" s="104"/>
    </row>
    <row r="29" spans="1:19">
      <c r="C29" s="104"/>
      <c r="D29" s="104"/>
      <c r="E29" s="113"/>
      <c r="F29" s="104"/>
      <c r="G29" s="113"/>
      <c r="H29" s="4"/>
      <c r="I29" s="4"/>
      <c r="K29" s="113"/>
      <c r="L29" s="113"/>
      <c r="M29" s="104"/>
      <c r="N29" s="113"/>
      <c r="O29" s="104"/>
    </row>
    <row r="30" spans="1:19">
      <c r="C30" s="204"/>
      <c r="D30" s="117"/>
      <c r="E30" s="232"/>
      <c r="H30" s="4"/>
      <c r="I30" s="4"/>
      <c r="J30" s="114"/>
      <c r="Q30" s="204"/>
    </row>
  </sheetData>
  <mergeCells count="15">
    <mergeCell ref="M10:O10"/>
    <mergeCell ref="Q10:R10"/>
    <mergeCell ref="A6:O6"/>
    <mergeCell ref="A7:O7"/>
    <mergeCell ref="C11:C12"/>
    <mergeCell ref="F11:F12"/>
    <mergeCell ref="H11:H12"/>
    <mergeCell ref="J11:J12"/>
    <mergeCell ref="M11:M12"/>
    <mergeCell ref="O11:O12"/>
    <mergeCell ref="A11:A12"/>
    <mergeCell ref="C10:F10"/>
    <mergeCell ref="D11:D12"/>
    <mergeCell ref="K11:K12"/>
    <mergeCell ref="H10:K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AF873-8224-5D48-B338-FE18CFDD1C50}">
  <sheetPr>
    <tabColor theme="9" tint="0.79998168889431442"/>
    <pageSetUpPr fitToPage="1"/>
  </sheetPr>
  <dimension ref="A1:I79"/>
  <sheetViews>
    <sheetView showGridLines="0" topLeftCell="A77" zoomScale="99" zoomScaleNormal="99" workbookViewId="0">
      <selection sqref="A1:XFD1048576"/>
    </sheetView>
  </sheetViews>
  <sheetFormatPr baseColWidth="10" defaultColWidth="10.7109375" defaultRowHeight="15"/>
  <cols>
    <col min="1" max="1" width="6.28515625" style="234" customWidth="1"/>
    <col min="2" max="2" width="29.7109375" style="234" customWidth="1"/>
    <col min="3" max="3" width="29.28515625" style="234" customWidth="1"/>
    <col min="4" max="4" width="10.7109375" style="234"/>
    <col min="5" max="5" width="13.28515625" style="234" bestFit="1" customWidth="1"/>
    <col min="6" max="6" width="10.7109375" style="234"/>
    <col min="7" max="7" width="11.42578125" style="234" bestFit="1" customWidth="1"/>
    <col min="8" max="8" width="22.28515625" style="234" bestFit="1" customWidth="1"/>
    <col min="9" max="9" width="15.28515625" style="234" customWidth="1"/>
    <col min="10" max="16384" width="10.7109375" style="234"/>
  </cols>
  <sheetData>
    <row r="1" spans="1:9" ht="18">
      <c r="A1" s="89" t="s">
        <v>123</v>
      </c>
      <c r="B1" s="89"/>
      <c r="C1" s="89"/>
      <c r="D1" s="89"/>
      <c r="E1" s="89"/>
      <c r="F1" s="89"/>
      <c r="G1" s="89"/>
      <c r="H1" s="89"/>
      <c r="I1" s="233" t="s">
        <v>41</v>
      </c>
    </row>
    <row r="2" spans="1:9" ht="18">
      <c r="A2" s="89"/>
      <c r="B2" s="89"/>
      <c r="C2" s="89"/>
      <c r="D2" s="89"/>
      <c r="E2" s="89"/>
      <c r="F2" s="89"/>
      <c r="G2" s="89"/>
      <c r="H2" s="89"/>
      <c r="I2" s="89"/>
    </row>
    <row r="3" spans="1:9" ht="18">
      <c r="A3" s="89"/>
      <c r="B3" s="89"/>
      <c r="C3" s="89"/>
      <c r="D3" s="89"/>
      <c r="E3" s="89"/>
      <c r="F3" s="89"/>
      <c r="G3" s="89"/>
      <c r="H3" s="89"/>
      <c r="I3" s="89"/>
    </row>
    <row r="4" spans="1:9" ht="18">
      <c r="A4" s="89"/>
      <c r="B4" s="89"/>
      <c r="C4" s="89"/>
      <c r="D4" s="89"/>
      <c r="E4" s="89"/>
      <c r="F4" s="89"/>
      <c r="G4" s="89"/>
      <c r="H4" s="89"/>
      <c r="I4" s="89"/>
    </row>
    <row r="5" spans="1:9" ht="18">
      <c r="A5" s="89"/>
      <c r="B5" s="89"/>
      <c r="C5" s="89"/>
      <c r="D5" s="89"/>
      <c r="E5" s="89"/>
      <c r="F5" s="89"/>
      <c r="G5" s="89"/>
      <c r="H5" s="89"/>
      <c r="I5" s="89"/>
    </row>
    <row r="6" spans="1:9" ht="18">
      <c r="A6" s="89"/>
      <c r="B6" s="89"/>
      <c r="C6" s="89"/>
      <c r="D6" s="89"/>
      <c r="E6" s="89"/>
      <c r="F6" s="89"/>
      <c r="G6" s="89"/>
      <c r="H6" s="89"/>
      <c r="I6" s="89"/>
    </row>
    <row r="7" spans="1:9" ht="18">
      <c r="A7" s="89"/>
      <c r="B7" s="89"/>
      <c r="C7" s="89"/>
      <c r="D7" s="89"/>
      <c r="E7" s="89"/>
      <c r="F7" s="89"/>
      <c r="G7" s="89"/>
      <c r="H7" s="89"/>
      <c r="I7" s="89"/>
    </row>
    <row r="8" spans="1:9" ht="18">
      <c r="A8" s="18" t="s">
        <v>165</v>
      </c>
      <c r="B8" s="18"/>
      <c r="C8" s="18"/>
      <c r="D8" s="18"/>
      <c r="E8" s="18"/>
      <c r="F8" s="18"/>
      <c r="G8" s="18"/>
      <c r="H8" s="18" t="s">
        <v>405</v>
      </c>
      <c r="I8" s="18"/>
    </row>
    <row r="9" spans="1:9" ht="18">
      <c r="A9" s="48"/>
      <c r="B9" s="48"/>
      <c r="C9" s="48"/>
      <c r="D9" s="48"/>
      <c r="E9" s="48"/>
      <c r="F9" s="48"/>
      <c r="G9" s="48"/>
      <c r="H9" s="48"/>
      <c r="I9" s="48"/>
    </row>
    <row r="10" spans="1:9" ht="15" customHeight="1">
      <c r="A10" s="235" t="s">
        <v>241</v>
      </c>
      <c r="B10" s="89"/>
      <c r="C10" s="89"/>
      <c r="D10" s="89"/>
      <c r="E10" s="89"/>
      <c r="F10" s="89"/>
      <c r="G10" s="89"/>
      <c r="H10" s="89"/>
      <c r="I10" s="89"/>
    </row>
    <row r="11" spans="1:9" ht="18">
      <c r="A11" s="236"/>
      <c r="B11" s="89"/>
      <c r="C11" s="89"/>
      <c r="D11" s="89"/>
      <c r="E11" s="89"/>
      <c r="F11" s="89"/>
      <c r="G11" s="89"/>
      <c r="H11" s="89"/>
      <c r="I11" s="89"/>
    </row>
    <row r="12" spans="1:9" ht="15" customHeight="1">
      <c r="A12" s="235" t="s">
        <v>237</v>
      </c>
      <c r="B12" s="89"/>
      <c r="C12" s="237" t="s">
        <v>219</v>
      </c>
      <c r="D12" s="89"/>
      <c r="E12" s="89"/>
      <c r="F12" s="89"/>
      <c r="G12" s="89"/>
      <c r="H12" s="89"/>
      <c r="I12" s="89"/>
    </row>
    <row r="13" spans="1:9" ht="15" customHeight="1">
      <c r="A13" s="235" t="s">
        <v>234</v>
      </c>
      <c r="B13" s="89"/>
      <c r="C13" s="237" t="s">
        <v>233</v>
      </c>
      <c r="D13" s="89"/>
      <c r="E13" s="89"/>
      <c r="F13" s="89"/>
      <c r="G13" s="89"/>
      <c r="H13" s="89"/>
      <c r="I13" s="89"/>
    </row>
    <row r="14" spans="1:9" ht="15" customHeight="1">
      <c r="A14" s="235" t="s">
        <v>238</v>
      </c>
      <c r="B14" s="89"/>
      <c r="C14" s="237" t="s">
        <v>220</v>
      </c>
      <c r="E14" s="89"/>
      <c r="F14" s="89"/>
      <c r="G14" s="89"/>
      <c r="H14" s="89"/>
      <c r="I14" s="89"/>
    </row>
    <row r="15" spans="1:9" ht="18">
      <c r="A15" s="235" t="s">
        <v>239</v>
      </c>
      <c r="B15" s="89"/>
      <c r="C15" s="237" t="s">
        <v>218</v>
      </c>
      <c r="D15" s="89"/>
      <c r="E15" s="89"/>
      <c r="F15" s="89"/>
      <c r="G15" s="89"/>
      <c r="H15" s="89"/>
      <c r="I15" s="89"/>
    </row>
    <row r="16" spans="1:9" ht="18">
      <c r="A16" s="235" t="s">
        <v>235</v>
      </c>
      <c r="C16" s="249" t="s">
        <v>374</v>
      </c>
    </row>
    <row r="17" spans="1:7" ht="18">
      <c r="A17" s="235" t="s">
        <v>240</v>
      </c>
      <c r="C17" s="249" t="s">
        <v>294</v>
      </c>
    </row>
    <row r="18" spans="1:7" ht="18">
      <c r="A18" s="235" t="s">
        <v>236</v>
      </c>
      <c r="C18" s="237" t="s">
        <v>230</v>
      </c>
    </row>
    <row r="21" spans="1:7" ht="18">
      <c r="A21" s="235" t="s">
        <v>242</v>
      </c>
    </row>
    <row r="22" spans="1:7" ht="18">
      <c r="A22" s="235" t="s">
        <v>243</v>
      </c>
      <c r="C22" s="237" t="s">
        <v>229</v>
      </c>
    </row>
    <row r="23" spans="1:7" ht="15" customHeight="1">
      <c r="A23" s="235" t="s">
        <v>244</v>
      </c>
      <c r="B23" s="238"/>
      <c r="C23" s="237" t="s">
        <v>221</v>
      </c>
    </row>
    <row r="24" spans="1:7">
      <c r="A24" s="238"/>
      <c r="B24" s="238"/>
    </row>
    <row r="25" spans="1:7" ht="18">
      <c r="A25" s="235" t="s">
        <v>245</v>
      </c>
    </row>
    <row r="27" spans="1:7" ht="18">
      <c r="A27" s="235" t="s">
        <v>268</v>
      </c>
      <c r="B27" s="239"/>
      <c r="C27" s="237" t="s">
        <v>269</v>
      </c>
    </row>
    <row r="28" spans="1:7" ht="18">
      <c r="A28" s="235" t="s">
        <v>166</v>
      </c>
      <c r="C28" s="237" t="s">
        <v>222</v>
      </c>
      <c r="G28" s="240"/>
    </row>
    <row r="29" spans="1:7" ht="18">
      <c r="A29" s="235" t="s">
        <v>258</v>
      </c>
      <c r="C29" s="237" t="s">
        <v>223</v>
      </c>
      <c r="G29" s="240"/>
    </row>
    <row r="30" spans="1:7" ht="18">
      <c r="A30" s="235" t="s">
        <v>258</v>
      </c>
      <c r="C30" s="237" t="s">
        <v>224</v>
      </c>
    </row>
    <row r="31" spans="1:7" ht="18">
      <c r="A31" s="235" t="s">
        <v>168</v>
      </c>
      <c r="C31" s="237" t="s">
        <v>225</v>
      </c>
      <c r="G31" s="240"/>
    </row>
    <row r="32" spans="1:7">
      <c r="C32" s="240"/>
      <c r="G32" s="240"/>
    </row>
    <row r="33" spans="1:9" ht="18">
      <c r="A33" s="235" t="s">
        <v>167</v>
      </c>
    </row>
    <row r="34" spans="1:9" ht="18">
      <c r="A34" s="235" t="s">
        <v>227</v>
      </c>
      <c r="C34" s="237" t="s">
        <v>226</v>
      </c>
    </row>
    <row r="35" spans="1:9" ht="18">
      <c r="A35" s="237" t="s">
        <v>277</v>
      </c>
      <c r="C35" s="89" t="s">
        <v>273</v>
      </c>
    </row>
    <row r="36" spans="1:9" ht="18">
      <c r="A36" s="237" t="s">
        <v>278</v>
      </c>
      <c r="C36" s="237" t="s">
        <v>279</v>
      </c>
    </row>
    <row r="38" spans="1:9" ht="18">
      <c r="A38" s="235" t="s">
        <v>246</v>
      </c>
    </row>
    <row r="40" spans="1:9" ht="18">
      <c r="A40" s="237" t="s">
        <v>134</v>
      </c>
      <c r="C40" s="241">
        <v>36000000000</v>
      </c>
    </row>
    <row r="41" spans="1:9" ht="18">
      <c r="A41" s="237" t="s">
        <v>135</v>
      </c>
      <c r="C41" s="241">
        <v>7000000000</v>
      </c>
    </row>
    <row r="42" spans="1:9" ht="18">
      <c r="A42" s="237" t="s">
        <v>116</v>
      </c>
      <c r="C42" s="241">
        <v>36000</v>
      </c>
    </row>
    <row r="43" spans="1:9" ht="18">
      <c r="A43" s="237" t="s">
        <v>115</v>
      </c>
      <c r="C43" s="241">
        <v>1000000</v>
      </c>
    </row>
    <row r="46" spans="1:9" ht="18">
      <c r="A46" s="235" t="s">
        <v>247</v>
      </c>
    </row>
    <row r="47" spans="1:9" ht="9" customHeight="1"/>
    <row r="48" spans="1:9" ht="45" customHeight="1">
      <c r="A48" s="221" t="s">
        <v>169</v>
      </c>
      <c r="B48" s="330" t="s">
        <v>228</v>
      </c>
      <c r="C48" s="331"/>
      <c r="D48" s="222" t="s">
        <v>253</v>
      </c>
      <c r="E48" s="242" t="s">
        <v>213</v>
      </c>
      <c r="F48" s="220" t="s">
        <v>254</v>
      </c>
      <c r="G48" s="220" t="s">
        <v>255</v>
      </c>
      <c r="H48" s="220" t="s">
        <v>256</v>
      </c>
      <c r="I48" s="242" t="s">
        <v>257</v>
      </c>
    </row>
    <row r="49" spans="1:9" ht="18">
      <c r="A49" s="220">
        <v>1</v>
      </c>
      <c r="B49" s="330" t="s">
        <v>210</v>
      </c>
      <c r="C49" s="331"/>
      <c r="D49" s="243">
        <v>6930</v>
      </c>
      <c r="E49" s="243">
        <v>1000000</v>
      </c>
      <c r="F49" s="220" t="s">
        <v>212</v>
      </c>
      <c r="G49" s="220" t="s">
        <v>231</v>
      </c>
      <c r="H49" s="243">
        <v>6930000000</v>
      </c>
      <c r="I49" s="244">
        <v>0.99</v>
      </c>
    </row>
    <row r="50" spans="1:9" ht="18">
      <c r="A50" s="220">
        <v>2</v>
      </c>
      <c r="B50" s="330" t="s">
        <v>211</v>
      </c>
      <c r="C50" s="331"/>
      <c r="D50" s="243">
        <v>70</v>
      </c>
      <c r="E50" s="243">
        <v>1000000</v>
      </c>
      <c r="F50" s="220" t="s">
        <v>212</v>
      </c>
      <c r="G50" s="220" t="s">
        <v>231</v>
      </c>
      <c r="H50" s="243">
        <v>70000000</v>
      </c>
      <c r="I50" s="244">
        <v>0.01</v>
      </c>
    </row>
    <row r="51" spans="1:9">
      <c r="E51" s="245"/>
      <c r="H51" s="246"/>
      <c r="I51" s="247"/>
    </row>
    <row r="52" spans="1:9" ht="18">
      <c r="A52" s="235" t="s">
        <v>248</v>
      </c>
      <c r="E52" s="245"/>
      <c r="H52" s="246"/>
      <c r="I52" s="247"/>
    </row>
    <row r="53" spans="1:9">
      <c r="A53" s="212"/>
      <c r="E53" s="245"/>
      <c r="H53" s="246"/>
      <c r="I53" s="247"/>
    </row>
    <row r="54" spans="1:9" ht="72">
      <c r="A54" s="221" t="s">
        <v>169</v>
      </c>
      <c r="B54" s="330" t="s">
        <v>228</v>
      </c>
      <c r="C54" s="331"/>
      <c r="D54" s="222" t="s">
        <v>253</v>
      </c>
      <c r="E54" s="242" t="s">
        <v>213</v>
      </c>
      <c r="F54" s="221" t="s">
        <v>254</v>
      </c>
      <c r="G54" s="221" t="s">
        <v>255</v>
      </c>
      <c r="H54" s="221" t="s">
        <v>256</v>
      </c>
      <c r="I54" s="242" t="s">
        <v>257</v>
      </c>
    </row>
    <row r="55" spans="1:9" ht="18">
      <c r="A55" s="220">
        <v>1</v>
      </c>
      <c r="B55" s="330" t="s">
        <v>210</v>
      </c>
      <c r="C55" s="331"/>
      <c r="D55" s="243">
        <v>35640</v>
      </c>
      <c r="E55" s="243">
        <v>1000000</v>
      </c>
      <c r="F55" s="220" t="s">
        <v>212</v>
      </c>
      <c r="G55" s="220" t="s">
        <v>231</v>
      </c>
      <c r="H55" s="243">
        <v>35640000000</v>
      </c>
      <c r="I55" s="244">
        <v>0.99</v>
      </c>
    </row>
    <row r="56" spans="1:9" ht="18">
      <c r="A56" s="220">
        <v>2</v>
      </c>
      <c r="B56" s="330" t="s">
        <v>211</v>
      </c>
      <c r="C56" s="331"/>
      <c r="D56" s="243">
        <v>360</v>
      </c>
      <c r="E56" s="243">
        <v>1000000</v>
      </c>
      <c r="F56" s="220" t="s">
        <v>212</v>
      </c>
      <c r="G56" s="220" t="s">
        <v>231</v>
      </c>
      <c r="H56" s="243">
        <v>360000000</v>
      </c>
      <c r="I56" s="244">
        <v>0.01</v>
      </c>
    </row>
    <row r="58" spans="1:9" ht="18">
      <c r="A58" s="237" t="s">
        <v>249</v>
      </c>
    </row>
    <row r="59" spans="1:9" ht="10.9" customHeight="1">
      <c r="A59" s="237"/>
    </row>
    <row r="60" spans="1:9" ht="18">
      <c r="A60" s="237" t="s">
        <v>250</v>
      </c>
      <c r="D60" s="237" t="s">
        <v>215</v>
      </c>
    </row>
    <row r="61" spans="1:9" ht="18">
      <c r="A61" s="237" t="s">
        <v>251</v>
      </c>
      <c r="D61" s="237" t="s">
        <v>216</v>
      </c>
    </row>
    <row r="63" spans="1:9" ht="18">
      <c r="A63" s="237" t="s">
        <v>252</v>
      </c>
    </row>
    <row r="64" spans="1:9" ht="10.9" customHeight="1">
      <c r="A64" s="237"/>
    </row>
    <row r="65" spans="1:7" ht="18">
      <c r="A65" s="237" t="s">
        <v>210</v>
      </c>
      <c r="D65" s="237" t="s">
        <v>228</v>
      </c>
    </row>
    <row r="66" spans="1:7" ht="18">
      <c r="A66" s="235" t="s">
        <v>166</v>
      </c>
      <c r="D66" s="237" t="s">
        <v>222</v>
      </c>
      <c r="G66" s="240"/>
    </row>
    <row r="67" spans="1:7" ht="18">
      <c r="A67" s="235" t="s">
        <v>258</v>
      </c>
      <c r="D67" s="237" t="s">
        <v>223</v>
      </c>
      <c r="G67" s="240"/>
    </row>
    <row r="68" spans="1:7" ht="18">
      <c r="A68" s="235" t="s">
        <v>258</v>
      </c>
      <c r="D68" s="237" t="s">
        <v>224</v>
      </c>
    </row>
    <row r="69" spans="1:7" ht="18">
      <c r="A69" s="237" t="s">
        <v>211</v>
      </c>
      <c r="D69" s="89" t="s">
        <v>283</v>
      </c>
    </row>
    <row r="70" spans="1:7" ht="18">
      <c r="A70" s="237" t="s">
        <v>282</v>
      </c>
      <c r="D70" s="278" t="s">
        <v>283</v>
      </c>
    </row>
    <row r="71" spans="1:7" ht="18">
      <c r="A71" s="237" t="s">
        <v>273</v>
      </c>
      <c r="D71" s="278" t="s">
        <v>283</v>
      </c>
    </row>
    <row r="72" spans="1:7" ht="18">
      <c r="A72" s="89" t="s">
        <v>397</v>
      </c>
      <c r="D72" s="278" t="s">
        <v>283</v>
      </c>
    </row>
    <row r="73" spans="1:7" ht="18">
      <c r="A73" s="89" t="s">
        <v>375</v>
      </c>
      <c r="D73" s="237" t="s">
        <v>274</v>
      </c>
    </row>
    <row r="74" spans="1:7" ht="18">
      <c r="A74" s="237" t="s">
        <v>284</v>
      </c>
      <c r="D74" s="237" t="s">
        <v>168</v>
      </c>
    </row>
    <row r="75" spans="1:7" ht="18">
      <c r="A75" s="237" t="s">
        <v>232</v>
      </c>
      <c r="D75" s="237" t="s">
        <v>214</v>
      </c>
    </row>
    <row r="76" spans="1:7" ht="18">
      <c r="A76" s="4" t="s">
        <v>317</v>
      </c>
      <c r="D76" s="301" t="s">
        <v>355</v>
      </c>
    </row>
    <row r="77" spans="1:7" ht="18">
      <c r="A77" s="4" t="s">
        <v>344</v>
      </c>
      <c r="D77" s="301" t="s">
        <v>355</v>
      </c>
    </row>
    <row r="78" spans="1:7" ht="18">
      <c r="A78" s="4" t="s">
        <v>345</v>
      </c>
      <c r="D78" s="301" t="s">
        <v>355</v>
      </c>
    </row>
    <row r="79" spans="1:7" ht="18">
      <c r="A79" s="301" t="s">
        <v>353</v>
      </c>
      <c r="D79" s="4" t="s">
        <v>351</v>
      </c>
    </row>
  </sheetData>
  <mergeCells count="6">
    <mergeCell ref="B56:C56"/>
    <mergeCell ref="B48:C48"/>
    <mergeCell ref="B49:C49"/>
    <mergeCell ref="B50:C50"/>
    <mergeCell ref="B54:C54"/>
    <mergeCell ref="B55:C55"/>
  </mergeCells>
  <hyperlinks>
    <hyperlink ref="I1" location="BG!A1" display="BG" xr:uid="{DB1D512E-2503-F444-A705-5158281FC695}"/>
    <hyperlink ref="C17" r:id="rId1" xr:uid="{718176A8-C883-4170-84D9-E44F9FDB8E87}"/>
    <hyperlink ref="C16" r:id="rId2" xr:uid="{B8D2FB3C-837F-4D88-9CED-3EB3B5CDE9DA}"/>
  </hyperlinks>
  <pageMargins left="0.7" right="0.7" top="0.75" bottom="0.75" header="0.3" footer="0.3"/>
  <pageSetup paperSize="9" scale="57"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79998168889431442"/>
    <pageSetUpPr fitToPage="1"/>
  </sheetPr>
  <dimension ref="A1:L22"/>
  <sheetViews>
    <sheetView showGridLines="0" zoomScale="90" zoomScaleNormal="90" workbookViewId="0">
      <selection sqref="A1:XFD1048576"/>
    </sheetView>
  </sheetViews>
  <sheetFormatPr baseColWidth="10" defaultColWidth="11.28515625" defaultRowHeight="18"/>
  <cols>
    <col min="1" max="6" width="11.28515625" style="4"/>
    <col min="7" max="7" width="19.42578125" style="4" customWidth="1"/>
    <col min="8" max="8" width="11.28515625" style="4"/>
    <col min="9" max="9" width="21.28515625" style="4" customWidth="1"/>
    <col min="10" max="16384" width="11.28515625" style="4"/>
  </cols>
  <sheetData>
    <row r="1" spans="1:12" ht="15" customHeight="1">
      <c r="A1" s="4" t="s">
        <v>123</v>
      </c>
      <c r="I1" s="5" t="s">
        <v>41</v>
      </c>
    </row>
    <row r="7" spans="1:12" ht="15" customHeight="1"/>
    <row r="8" spans="1:12" ht="15" customHeight="1">
      <c r="A8" s="18" t="s">
        <v>117</v>
      </c>
      <c r="B8" s="18"/>
      <c r="C8" s="18"/>
      <c r="D8" s="18"/>
      <c r="E8" s="18"/>
      <c r="F8" s="18"/>
      <c r="G8" s="18"/>
      <c r="H8" s="18" t="s">
        <v>405</v>
      </c>
      <c r="I8" s="18"/>
      <c r="J8" s="48"/>
      <c r="K8" s="48"/>
      <c r="L8" s="48"/>
    </row>
    <row r="9" spans="1:12" ht="15" customHeight="1">
      <c r="A9" s="48" t="s">
        <v>118</v>
      </c>
      <c r="B9" s="48"/>
      <c r="C9" s="48"/>
      <c r="D9" s="48"/>
      <c r="E9" s="48"/>
      <c r="F9" s="48" t="s">
        <v>406</v>
      </c>
      <c r="G9" s="48"/>
      <c r="H9" s="48"/>
      <c r="I9" s="48"/>
      <c r="J9" s="48"/>
      <c r="K9" s="48"/>
      <c r="L9" s="48"/>
    </row>
    <row r="10" spans="1:12" ht="15" customHeight="1">
      <c r="A10" s="340" t="s">
        <v>21</v>
      </c>
      <c r="B10" s="340"/>
      <c r="C10" s="340"/>
      <c r="D10" s="340"/>
      <c r="E10" s="340"/>
      <c r="F10" s="340"/>
      <c r="G10" s="340"/>
      <c r="H10" s="340"/>
      <c r="I10" s="340"/>
      <c r="J10" s="89"/>
      <c r="K10" s="89"/>
      <c r="L10" s="89"/>
    </row>
    <row r="11" spans="1:12" ht="15" customHeight="1">
      <c r="A11" s="89"/>
      <c r="B11" s="89"/>
      <c r="C11" s="89"/>
      <c r="D11" s="89"/>
      <c r="E11" s="89"/>
      <c r="F11" s="89"/>
      <c r="G11" s="89"/>
      <c r="H11" s="89"/>
      <c r="I11" s="89"/>
      <c r="J11" s="89"/>
      <c r="K11" s="89"/>
      <c r="L11" s="89"/>
    </row>
    <row r="12" spans="1:12" ht="15" customHeight="1"/>
    <row r="13" spans="1:12" ht="15" customHeight="1">
      <c r="A13" s="90" t="s">
        <v>0</v>
      </c>
      <c r="B13" s="91"/>
      <c r="C13" s="91"/>
      <c r="D13" s="91"/>
      <c r="E13" s="91"/>
      <c r="F13" s="91"/>
      <c r="G13" s="91"/>
      <c r="H13" s="91"/>
      <c r="I13" s="92"/>
      <c r="J13" s="334"/>
      <c r="K13" s="334"/>
      <c r="L13" s="334"/>
    </row>
    <row r="14" spans="1:12" ht="15" customHeight="1">
      <c r="A14" s="337"/>
      <c r="B14" s="338"/>
      <c r="C14" s="338"/>
      <c r="D14" s="338"/>
      <c r="E14" s="338"/>
      <c r="F14" s="338"/>
      <c r="G14" s="338"/>
      <c r="H14" s="338"/>
      <c r="I14" s="339"/>
    </row>
    <row r="15" spans="1:12" ht="15" customHeight="1">
      <c r="A15" s="57"/>
      <c r="I15" s="58"/>
      <c r="J15" s="89"/>
      <c r="K15" s="89"/>
      <c r="L15" s="89"/>
    </row>
    <row r="16" spans="1:12" ht="15" customHeight="1">
      <c r="A16" s="335" t="s">
        <v>136</v>
      </c>
      <c r="B16" s="320"/>
      <c r="C16" s="320"/>
      <c r="D16" s="320"/>
      <c r="E16" s="320"/>
      <c r="F16" s="320"/>
      <c r="G16" s="320"/>
      <c r="H16" s="320"/>
      <c r="I16" s="336"/>
    </row>
    <row r="17" spans="1:9" ht="61.9" customHeight="1">
      <c r="A17" s="335"/>
      <c r="B17" s="320"/>
      <c r="C17" s="320"/>
      <c r="D17" s="320"/>
      <c r="E17" s="320"/>
      <c r="F17" s="320"/>
      <c r="G17" s="320"/>
      <c r="H17" s="320"/>
      <c r="I17" s="336"/>
    </row>
    <row r="18" spans="1:9" ht="13.9" customHeight="1">
      <c r="A18" s="335"/>
      <c r="B18" s="320"/>
      <c r="C18" s="320"/>
      <c r="D18" s="320"/>
      <c r="E18" s="320"/>
      <c r="F18" s="320"/>
      <c r="G18" s="320"/>
      <c r="H18" s="320"/>
      <c r="I18" s="336"/>
    </row>
    <row r="19" spans="1:9" ht="15" customHeight="1">
      <c r="A19" s="332" t="s">
        <v>137</v>
      </c>
      <c r="B19" s="310"/>
      <c r="C19" s="310"/>
      <c r="D19" s="310"/>
      <c r="E19" s="310"/>
      <c r="F19" s="310"/>
      <c r="G19" s="310"/>
      <c r="H19" s="310"/>
      <c r="I19" s="333"/>
    </row>
    <row r="20" spans="1:9" ht="37.15" customHeight="1">
      <c r="A20" s="332"/>
      <c r="B20" s="310"/>
      <c r="C20" s="310"/>
      <c r="D20" s="310"/>
      <c r="E20" s="310"/>
      <c r="F20" s="310"/>
      <c r="G20" s="310"/>
      <c r="H20" s="310"/>
      <c r="I20" s="333"/>
    </row>
    <row r="21" spans="1:9" ht="15" customHeight="1">
      <c r="A21" s="57"/>
      <c r="I21" s="58"/>
    </row>
    <row r="22" spans="1:9" ht="15" customHeight="1">
      <c r="A22" s="85"/>
      <c r="B22" s="26"/>
      <c r="C22" s="26"/>
      <c r="D22" s="26"/>
      <c r="E22" s="26"/>
      <c r="F22" s="26"/>
      <c r="G22" s="26"/>
      <c r="H22" s="26"/>
      <c r="I22" s="86"/>
    </row>
  </sheetData>
  <mergeCells count="5">
    <mergeCell ref="A19:I20"/>
    <mergeCell ref="J13:L13"/>
    <mergeCell ref="A16:I18"/>
    <mergeCell ref="A14:I14"/>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9" scale="66"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9" tint="0.79998168889431442"/>
    <pageSetUpPr fitToPage="1"/>
  </sheetPr>
  <dimension ref="A1:O86"/>
  <sheetViews>
    <sheetView showGridLines="0" topLeftCell="A56" zoomScaleNormal="100" workbookViewId="0">
      <selection activeCell="A16" sqref="A16:I16"/>
    </sheetView>
  </sheetViews>
  <sheetFormatPr baseColWidth="10" defaultColWidth="11.28515625" defaultRowHeight="18"/>
  <cols>
    <col min="1" max="1" width="40.7109375" style="4" customWidth="1"/>
    <col min="2" max="2" width="14.7109375" style="4" customWidth="1"/>
    <col min="3" max="3" width="21.7109375" style="4" bestFit="1" customWidth="1"/>
    <col min="4" max="4" width="19.28515625" style="4" bestFit="1" customWidth="1"/>
    <col min="5" max="5" width="24.5703125" style="4" bestFit="1" customWidth="1"/>
    <col min="6" max="6" width="23" style="4" bestFit="1" customWidth="1"/>
    <col min="7" max="7" width="24.5703125" style="4" bestFit="1" customWidth="1"/>
    <col min="8" max="8" width="11.28515625" style="4"/>
    <col min="9" max="9" width="16.7109375" style="4" customWidth="1"/>
    <col min="10" max="16384" width="11.28515625" style="4"/>
  </cols>
  <sheetData>
    <row r="1" spans="1:15" ht="15" customHeight="1">
      <c r="A1" s="4" t="s">
        <v>123</v>
      </c>
      <c r="I1" s="5" t="s">
        <v>41</v>
      </c>
    </row>
    <row r="2" spans="1:15" ht="15" customHeight="1"/>
    <row r="3" spans="1:15" ht="15" customHeight="1"/>
    <row r="4" spans="1:15" ht="15" customHeight="1"/>
    <row r="5" spans="1:15" ht="15" customHeight="1"/>
    <row r="6" spans="1:15" ht="15" customHeight="1"/>
    <row r="7" spans="1:15" ht="15" customHeight="1"/>
    <row r="8" spans="1:15" ht="15" customHeight="1">
      <c r="A8" s="368" t="s">
        <v>1</v>
      </c>
      <c r="B8" s="369"/>
      <c r="C8" s="369"/>
      <c r="D8" s="369"/>
      <c r="E8" s="369"/>
      <c r="F8" s="369"/>
      <c r="G8" s="369"/>
      <c r="H8" s="369"/>
      <c r="I8" s="370"/>
    </row>
    <row r="9" spans="1:15" ht="15" customHeight="1">
      <c r="A9" s="57"/>
      <c r="I9" s="58"/>
    </row>
    <row r="10" spans="1:15" ht="15" customHeight="1">
      <c r="A10" s="354" t="s">
        <v>48</v>
      </c>
      <c r="B10" s="355"/>
      <c r="C10" s="355"/>
      <c r="D10" s="355"/>
      <c r="E10" s="355"/>
      <c r="F10" s="355"/>
      <c r="G10" s="355"/>
      <c r="H10" s="355"/>
      <c r="I10" s="356"/>
      <c r="J10" s="48"/>
      <c r="K10" s="48"/>
    </row>
    <row r="11" spans="1:15" ht="108" customHeight="1">
      <c r="A11" s="351" t="s">
        <v>153</v>
      </c>
      <c r="B11" s="352"/>
      <c r="C11" s="352"/>
      <c r="D11" s="352"/>
      <c r="E11" s="352"/>
      <c r="F11" s="352"/>
      <c r="G11" s="352"/>
      <c r="H11" s="352"/>
      <c r="I11" s="353"/>
      <c r="K11" s="341"/>
      <c r="L11" s="341"/>
      <c r="M11" s="341"/>
      <c r="N11" s="341"/>
      <c r="O11" s="341"/>
    </row>
    <row r="12" spans="1:15">
      <c r="A12" s="357"/>
      <c r="B12" s="358"/>
      <c r="C12" s="358"/>
      <c r="D12" s="358"/>
      <c r="E12" s="358"/>
      <c r="F12" s="358"/>
      <c r="G12" s="358"/>
      <c r="H12" s="358"/>
      <c r="I12" s="359"/>
      <c r="K12" s="341"/>
      <c r="L12" s="341"/>
      <c r="M12" s="341"/>
      <c r="N12" s="341"/>
      <c r="O12" s="341"/>
    </row>
    <row r="13" spans="1:15">
      <c r="A13" s="219" t="s">
        <v>154</v>
      </c>
      <c r="B13" s="66"/>
      <c r="C13" s="66"/>
      <c r="D13" s="66"/>
      <c r="E13" s="66"/>
      <c r="F13" s="66"/>
      <c r="G13" s="66"/>
      <c r="H13" s="66"/>
      <c r="I13" s="67"/>
      <c r="K13" s="341"/>
      <c r="L13" s="341"/>
      <c r="M13" s="341"/>
      <c r="N13" s="341"/>
      <c r="O13" s="341"/>
    </row>
    <row r="14" spans="1:15">
      <c r="A14" s="349"/>
      <c r="B14" s="348"/>
      <c r="C14" s="348"/>
      <c r="D14" s="348"/>
      <c r="E14" s="348"/>
      <c r="F14" s="348"/>
      <c r="G14" s="348"/>
      <c r="H14" s="348"/>
      <c r="I14" s="350"/>
      <c r="K14" s="341"/>
      <c r="L14" s="341"/>
      <c r="M14" s="341"/>
      <c r="N14" s="341"/>
      <c r="O14" s="341"/>
    </row>
    <row r="15" spans="1:15" ht="15" customHeight="1">
      <c r="A15" s="360" t="s">
        <v>37</v>
      </c>
      <c r="B15" s="361"/>
      <c r="C15" s="361"/>
      <c r="D15" s="361"/>
      <c r="E15" s="361"/>
      <c r="F15" s="361"/>
      <c r="G15" s="361"/>
      <c r="H15" s="361"/>
      <c r="I15" s="362"/>
      <c r="J15" s="48"/>
      <c r="K15" s="341"/>
      <c r="L15" s="341"/>
      <c r="M15" s="341"/>
      <c r="N15" s="341"/>
      <c r="O15" s="341"/>
    </row>
    <row r="16" spans="1:15" ht="51.4" customHeight="1">
      <c r="A16" s="357" t="s">
        <v>43</v>
      </c>
      <c r="B16" s="358"/>
      <c r="C16" s="358"/>
      <c r="D16" s="358"/>
      <c r="E16" s="358"/>
      <c r="F16" s="358"/>
      <c r="G16" s="358"/>
      <c r="H16" s="358"/>
      <c r="I16" s="359"/>
      <c r="K16" s="341"/>
      <c r="L16" s="341"/>
      <c r="M16" s="341"/>
      <c r="N16" s="341"/>
      <c r="O16" s="341"/>
    </row>
    <row r="17" spans="1:15" ht="15" customHeight="1">
      <c r="A17" s="349"/>
      <c r="B17" s="348"/>
      <c r="C17" s="348"/>
      <c r="D17" s="348"/>
      <c r="E17" s="348"/>
      <c r="F17" s="348"/>
      <c r="G17" s="348"/>
      <c r="H17" s="348"/>
      <c r="I17" s="350"/>
      <c r="K17" s="341"/>
      <c r="L17" s="341"/>
      <c r="M17" s="341"/>
      <c r="N17" s="341"/>
      <c r="O17" s="341"/>
    </row>
    <row r="18" spans="1:15" ht="15" customHeight="1">
      <c r="A18" s="360" t="s">
        <v>38</v>
      </c>
      <c r="B18" s="361"/>
      <c r="C18" s="361"/>
      <c r="D18" s="361"/>
      <c r="E18" s="361"/>
      <c r="F18" s="361"/>
      <c r="G18" s="361"/>
      <c r="H18" s="361"/>
      <c r="I18" s="362"/>
      <c r="J18" s="48"/>
      <c r="K18" s="341"/>
      <c r="L18" s="341"/>
      <c r="M18" s="341"/>
      <c r="N18" s="341"/>
      <c r="O18" s="341"/>
    </row>
    <row r="19" spans="1:15" ht="15" customHeight="1">
      <c r="A19" s="357" t="s">
        <v>88</v>
      </c>
      <c r="B19" s="358"/>
      <c r="C19" s="358"/>
      <c r="D19" s="358"/>
      <c r="E19" s="358"/>
      <c r="F19" s="358"/>
      <c r="G19" s="358"/>
      <c r="H19" s="358"/>
      <c r="I19" s="359"/>
      <c r="K19" s="341"/>
      <c r="L19" s="341"/>
      <c r="M19" s="341"/>
      <c r="N19" s="341"/>
      <c r="O19" s="341"/>
    </row>
    <row r="20" spans="1:15" ht="35.65" customHeight="1">
      <c r="A20" s="357" t="s">
        <v>44</v>
      </c>
      <c r="B20" s="358"/>
      <c r="C20" s="358"/>
      <c r="D20" s="358"/>
      <c r="E20" s="358"/>
      <c r="F20" s="358"/>
      <c r="G20" s="358"/>
      <c r="H20" s="358"/>
      <c r="I20" s="359"/>
    </row>
    <row r="21" spans="1:15">
      <c r="A21" s="65"/>
      <c r="B21" s="66"/>
      <c r="C21" s="66"/>
      <c r="D21" s="66"/>
      <c r="E21" s="66"/>
      <c r="F21" s="66"/>
      <c r="G21" s="66"/>
      <c r="H21" s="66"/>
      <c r="I21" s="67"/>
    </row>
    <row r="22" spans="1:15" ht="28.5" customHeight="1">
      <c r="A22" s="342" t="s">
        <v>159</v>
      </c>
      <c r="B22" s="343"/>
      <c r="C22" s="343"/>
      <c r="D22" s="343"/>
      <c r="E22" s="343"/>
      <c r="F22" s="66"/>
      <c r="G22" s="66"/>
      <c r="H22" s="66"/>
      <c r="I22" s="67"/>
    </row>
    <row r="23" spans="1:15" ht="28.5" customHeight="1">
      <c r="A23" s="57"/>
      <c r="F23" s="66"/>
      <c r="G23" s="66"/>
      <c r="H23" s="66"/>
      <c r="I23" s="67"/>
    </row>
    <row r="24" spans="1:15">
      <c r="A24" s="69" t="s">
        <v>139</v>
      </c>
      <c r="B24" s="70">
        <v>45382</v>
      </c>
      <c r="C24" s="70">
        <v>45291</v>
      </c>
      <c r="E24" s="66"/>
      <c r="F24" s="66"/>
      <c r="G24" s="66"/>
      <c r="H24" s="66"/>
      <c r="I24" s="58"/>
    </row>
    <row r="25" spans="1:15">
      <c r="A25" s="71" t="s">
        <v>140</v>
      </c>
      <c r="B25" s="287">
        <v>7377.82</v>
      </c>
      <c r="C25" s="72">
        <v>7263.59</v>
      </c>
      <c r="E25" s="66"/>
      <c r="F25" s="66"/>
      <c r="G25" s="66"/>
      <c r="H25" s="66"/>
      <c r="I25" s="58"/>
    </row>
    <row r="26" spans="1:15">
      <c r="A26" s="71" t="s">
        <v>141</v>
      </c>
      <c r="B26" s="287">
        <v>7411.91</v>
      </c>
      <c r="C26" s="72">
        <v>7283.62</v>
      </c>
      <c r="E26" s="66"/>
      <c r="F26" s="66"/>
      <c r="G26" s="66"/>
      <c r="H26" s="66"/>
      <c r="I26" s="58"/>
    </row>
    <row r="27" spans="1:15" ht="28.5" customHeight="1">
      <c r="A27" s="57"/>
      <c r="F27" s="66"/>
      <c r="G27" s="66"/>
      <c r="H27" s="66"/>
      <c r="I27" s="67"/>
    </row>
    <row r="28" spans="1:15" ht="28.5" customHeight="1">
      <c r="A28" s="342" t="s">
        <v>160</v>
      </c>
      <c r="B28" s="343"/>
      <c r="C28" s="343"/>
      <c r="D28" s="343"/>
      <c r="E28" s="343"/>
      <c r="F28" s="66"/>
      <c r="G28" s="66"/>
      <c r="H28" s="66"/>
      <c r="I28" s="67"/>
    </row>
    <row r="29" spans="1:15" ht="28.5" customHeight="1">
      <c r="A29" s="57"/>
      <c r="F29" s="66"/>
      <c r="G29" s="66"/>
      <c r="H29" s="66"/>
      <c r="I29" s="67"/>
    </row>
    <row r="30" spans="1:15">
      <c r="A30" s="344" t="s">
        <v>142</v>
      </c>
      <c r="B30" s="346" t="s">
        <v>143</v>
      </c>
      <c r="C30" s="347"/>
      <c r="D30" s="344" t="s">
        <v>144</v>
      </c>
      <c r="E30" s="344" t="s">
        <v>392</v>
      </c>
      <c r="F30" s="344" t="s">
        <v>391</v>
      </c>
      <c r="G30" s="344" t="s">
        <v>327</v>
      </c>
      <c r="H30" s="66"/>
      <c r="I30" s="67"/>
    </row>
    <row r="31" spans="1:15" ht="28.15" customHeight="1">
      <c r="A31" s="345"/>
      <c r="B31" s="73" t="s">
        <v>145</v>
      </c>
      <c r="C31" s="74" t="s">
        <v>146</v>
      </c>
      <c r="D31" s="345"/>
      <c r="E31" s="345"/>
      <c r="F31" s="345"/>
      <c r="G31" s="345"/>
      <c r="H31" s="66"/>
      <c r="I31" s="67"/>
    </row>
    <row r="32" spans="1:15">
      <c r="A32" s="75" t="s">
        <v>318</v>
      </c>
      <c r="B32" s="73"/>
      <c r="C32" s="73"/>
      <c r="D32" s="73"/>
      <c r="E32" s="73"/>
      <c r="F32" s="73"/>
      <c r="G32" s="73"/>
      <c r="H32" s="66"/>
      <c r="I32" s="67"/>
    </row>
    <row r="33" spans="1:9">
      <c r="A33" s="294" t="s">
        <v>285</v>
      </c>
      <c r="B33" s="295" t="s">
        <v>96</v>
      </c>
      <c r="C33" s="287">
        <v>13934.18</v>
      </c>
      <c r="D33" s="289">
        <v>7377.82</v>
      </c>
      <c r="E33" s="292">
        <v>102803871.89</v>
      </c>
      <c r="F33" s="289">
        <v>7263.59</v>
      </c>
      <c r="G33" s="189">
        <v>110481528.25</v>
      </c>
      <c r="H33" s="66"/>
      <c r="I33" s="67"/>
    </row>
    <row r="34" spans="1:9">
      <c r="A34" s="77" t="s">
        <v>328</v>
      </c>
      <c r="B34" s="78" t="s">
        <v>96</v>
      </c>
      <c r="C34" s="290">
        <v>278792.48</v>
      </c>
      <c r="D34" s="288">
        <v>7377.82</v>
      </c>
      <c r="E34" s="291">
        <v>2056880734.7935998</v>
      </c>
      <c r="F34" s="288">
        <v>7263.59</v>
      </c>
      <c r="G34" s="79">
        <v>1982120762.1700003</v>
      </c>
      <c r="H34" s="66"/>
      <c r="I34" s="67"/>
    </row>
    <row r="35" spans="1:9">
      <c r="A35" s="77" t="s">
        <v>329</v>
      </c>
      <c r="B35" s="78" t="s">
        <v>96</v>
      </c>
      <c r="C35" s="290">
        <v>4994.3500000000004</v>
      </c>
      <c r="D35" s="289">
        <v>7377.82</v>
      </c>
      <c r="E35" s="292">
        <v>36847415.32</v>
      </c>
      <c r="F35" s="288">
        <v>7263.59</v>
      </c>
      <c r="G35" s="189">
        <v>10530984.915870061</v>
      </c>
      <c r="H35" s="66"/>
      <c r="I35" s="67"/>
    </row>
    <row r="36" spans="1:9">
      <c r="A36" s="80" t="s">
        <v>303</v>
      </c>
      <c r="B36" s="33"/>
      <c r="C36" s="293">
        <v>297721.00999999995</v>
      </c>
      <c r="D36" s="33"/>
      <c r="E36" s="254"/>
      <c r="F36" s="66"/>
      <c r="G36" s="66"/>
      <c r="H36" s="66"/>
      <c r="I36" s="67"/>
    </row>
    <row r="37" spans="1:9" ht="10.15" customHeight="1">
      <c r="A37" s="80"/>
      <c r="B37" s="33"/>
      <c r="C37" s="81"/>
      <c r="D37" s="33"/>
      <c r="E37" s="254"/>
      <c r="F37" s="66"/>
      <c r="G37" s="66"/>
      <c r="H37" s="66"/>
      <c r="I37" s="67"/>
    </row>
    <row r="38" spans="1:9">
      <c r="A38" s="75" t="s">
        <v>199</v>
      </c>
      <c r="B38" s="76"/>
      <c r="C38" s="76"/>
      <c r="D38" s="76"/>
      <c r="E38" s="76"/>
      <c r="F38" s="76"/>
      <c r="G38" s="76"/>
      <c r="H38" s="66"/>
      <c r="I38" s="67"/>
    </row>
    <row r="39" spans="1:9">
      <c r="A39" s="294" t="s">
        <v>369</v>
      </c>
      <c r="B39" s="295" t="s">
        <v>96</v>
      </c>
      <c r="C39" s="287">
        <v>2348.13</v>
      </c>
      <c r="D39" s="289">
        <v>7411.91</v>
      </c>
      <c r="E39" s="292">
        <v>17324079.600000001</v>
      </c>
      <c r="F39" s="289">
        <v>7283.62</v>
      </c>
      <c r="G39" s="292">
        <v>0</v>
      </c>
      <c r="H39" s="66"/>
      <c r="I39" s="67"/>
    </row>
    <row r="40" spans="1:9">
      <c r="A40" s="77" t="s">
        <v>362</v>
      </c>
      <c r="B40" s="78" t="s">
        <v>96</v>
      </c>
      <c r="C40" s="290">
        <v>61096.67</v>
      </c>
      <c r="D40" s="289">
        <v>7411.91</v>
      </c>
      <c r="E40" s="291">
        <v>450760236</v>
      </c>
      <c r="F40" s="288">
        <v>7283.62</v>
      </c>
      <c r="G40" s="291">
        <v>0</v>
      </c>
      <c r="H40" s="66"/>
      <c r="I40" s="67"/>
    </row>
    <row r="41" spans="1:9">
      <c r="A41" s="80" t="s">
        <v>148</v>
      </c>
      <c r="B41" s="33"/>
      <c r="C41" s="293">
        <v>63444.799999999996</v>
      </c>
      <c r="D41" s="33"/>
      <c r="E41" s="254"/>
      <c r="F41" s="66"/>
      <c r="G41" s="66"/>
      <c r="H41" s="66"/>
      <c r="I41" s="67"/>
    </row>
    <row r="42" spans="1:9">
      <c r="A42" s="82" t="s">
        <v>149</v>
      </c>
      <c r="B42" s="83"/>
      <c r="C42" s="296">
        <v>234276.20999999996</v>
      </c>
      <c r="D42" s="83"/>
      <c r="E42" s="297"/>
      <c r="F42" s="66"/>
      <c r="G42" s="66"/>
      <c r="H42" s="66"/>
      <c r="I42" s="67"/>
    </row>
    <row r="43" spans="1:9" ht="15" customHeight="1">
      <c r="A43" s="62"/>
      <c r="B43" s="63"/>
      <c r="C43" s="63"/>
      <c r="D43" s="63"/>
      <c r="E43" s="274"/>
      <c r="F43" s="275"/>
      <c r="G43" s="63"/>
      <c r="H43" s="63"/>
      <c r="I43" s="64"/>
    </row>
    <row r="44" spans="1:9" ht="19.149999999999999" customHeight="1">
      <c r="A44" s="342" t="s">
        <v>200</v>
      </c>
      <c r="B44" s="343"/>
      <c r="C44" s="343"/>
      <c r="D44" s="343"/>
      <c r="E44" s="343"/>
      <c r="F44" s="63"/>
      <c r="G44" s="63"/>
      <c r="H44" s="63"/>
      <c r="I44" s="64"/>
    </row>
    <row r="45" spans="1:9" ht="15" customHeight="1">
      <c r="A45" s="62"/>
      <c r="B45" s="63"/>
      <c r="C45" s="63"/>
      <c r="D45" s="63"/>
      <c r="E45" s="63"/>
      <c r="F45" s="63"/>
      <c r="G45" s="63"/>
      <c r="H45" s="63"/>
      <c r="I45" s="64"/>
    </row>
    <row r="46" spans="1:9" ht="72" customHeight="1">
      <c r="A46" s="371" t="s">
        <v>139</v>
      </c>
      <c r="B46" s="371"/>
      <c r="C46" s="371"/>
      <c r="D46" s="74" t="s">
        <v>170</v>
      </c>
      <c r="E46" s="74" t="s">
        <v>171</v>
      </c>
      <c r="F46" s="74" t="s">
        <v>172</v>
      </c>
      <c r="G46" s="74" t="s">
        <v>173</v>
      </c>
      <c r="H46" s="63"/>
      <c r="I46" s="64"/>
    </row>
    <row r="47" spans="1:9" ht="36" customHeight="1">
      <c r="A47" s="372" t="s">
        <v>174</v>
      </c>
      <c r="B47" s="372"/>
      <c r="C47" s="372"/>
      <c r="D47" s="287">
        <v>7411.91</v>
      </c>
      <c r="E47" s="298">
        <v>64476264.609999999</v>
      </c>
      <c r="F47" s="287">
        <v>0</v>
      </c>
      <c r="G47" s="287">
        <v>0</v>
      </c>
      <c r="H47" s="63"/>
      <c r="I47" s="64"/>
    </row>
    <row r="48" spans="1:9" ht="36" customHeight="1">
      <c r="A48" s="372" t="s">
        <v>175</v>
      </c>
      <c r="B48" s="372"/>
      <c r="C48" s="372"/>
      <c r="D48" s="287">
        <v>7411.91</v>
      </c>
      <c r="E48" s="298">
        <v>10418.67</v>
      </c>
      <c r="F48" s="287">
        <v>7283.62</v>
      </c>
      <c r="G48" s="292">
        <v>131788369.62</v>
      </c>
      <c r="H48" s="63"/>
      <c r="I48" s="64"/>
    </row>
    <row r="49" spans="1:11" ht="31.15" customHeight="1">
      <c r="A49" s="372" t="s">
        <v>176</v>
      </c>
      <c r="B49" s="372"/>
      <c r="C49" s="372"/>
      <c r="D49" s="287">
        <v>7377.82</v>
      </c>
      <c r="E49" s="298">
        <v>-29950427.030000001</v>
      </c>
      <c r="F49" s="287">
        <v>7263.59</v>
      </c>
      <c r="G49" s="292">
        <v>-109832978.84</v>
      </c>
      <c r="H49" s="63"/>
      <c r="I49" s="64"/>
    </row>
    <row r="50" spans="1:11" ht="27" customHeight="1">
      <c r="A50" s="372" t="s">
        <v>177</v>
      </c>
      <c r="B50" s="372"/>
      <c r="C50" s="372"/>
      <c r="D50" s="287">
        <v>7377.82</v>
      </c>
      <c r="E50" s="298">
        <v>-8764276.9199999999</v>
      </c>
      <c r="F50" s="287">
        <v>0</v>
      </c>
      <c r="G50" s="287">
        <v>0</v>
      </c>
      <c r="H50" s="63"/>
      <c r="I50" s="64"/>
    </row>
    <row r="51" spans="1:11" ht="15" customHeight="1">
      <c r="A51"/>
      <c r="B51" s="63"/>
      <c r="C51" s="63"/>
      <c r="D51" s="63"/>
      <c r="E51" s="63"/>
      <c r="F51" s="63"/>
      <c r="G51" s="63"/>
      <c r="H51" s="63"/>
      <c r="I51" s="64"/>
    </row>
    <row r="52" spans="1:11" ht="15" customHeight="1">
      <c r="A52"/>
      <c r="B52" s="63"/>
      <c r="C52" s="63"/>
      <c r="D52" s="63"/>
      <c r="E52" s="63"/>
      <c r="F52" s="63"/>
      <c r="G52" s="63"/>
      <c r="H52" s="63"/>
      <c r="I52" s="64"/>
    </row>
    <row r="53" spans="1:11" ht="15" customHeight="1">
      <c r="A53" s="360" t="s">
        <v>20</v>
      </c>
      <c r="B53" s="361"/>
      <c r="C53" s="361"/>
      <c r="D53" s="361"/>
      <c r="E53" s="361"/>
      <c r="F53" s="361"/>
      <c r="G53" s="361"/>
      <c r="H53" s="361"/>
      <c r="I53" s="362"/>
      <c r="J53" s="48"/>
      <c r="K53" s="48"/>
    </row>
    <row r="54" spans="1:11" ht="32.65" customHeight="1">
      <c r="A54" s="351" t="s">
        <v>78</v>
      </c>
      <c r="B54" s="352"/>
      <c r="C54" s="352"/>
      <c r="D54" s="352"/>
      <c r="E54" s="352"/>
      <c r="F54" s="352"/>
      <c r="G54" s="352"/>
      <c r="H54" s="352"/>
      <c r="I54" s="353"/>
    </row>
    <row r="55" spans="1:11">
      <c r="A55" s="349"/>
      <c r="B55" s="348"/>
      <c r="C55" s="348"/>
      <c r="D55" s="348"/>
      <c r="E55" s="348"/>
      <c r="F55" s="348"/>
      <c r="G55" s="348"/>
      <c r="H55" s="348"/>
      <c r="I55" s="350"/>
    </row>
    <row r="56" spans="1:11" ht="15" customHeight="1">
      <c r="A56" s="354" t="s">
        <v>45</v>
      </c>
      <c r="B56" s="355"/>
      <c r="C56" s="355"/>
      <c r="D56" s="355"/>
      <c r="E56" s="355"/>
      <c r="F56" s="355"/>
      <c r="G56" s="355"/>
      <c r="H56" s="355"/>
      <c r="I56" s="356"/>
      <c r="J56" s="48"/>
      <c r="K56" s="48"/>
    </row>
    <row r="57" spans="1:11" ht="50.45" customHeight="1">
      <c r="A57" s="351" t="s">
        <v>398</v>
      </c>
      <c r="B57" s="366"/>
      <c r="C57" s="366"/>
      <c r="D57" s="366"/>
      <c r="E57" s="366"/>
      <c r="F57" s="366"/>
      <c r="G57" s="366"/>
      <c r="H57" s="366"/>
      <c r="I57" s="367"/>
      <c r="J57" s="48"/>
      <c r="K57" s="48"/>
    </row>
    <row r="58" spans="1:11" ht="24" customHeight="1">
      <c r="A58" s="363" t="s">
        <v>399</v>
      </c>
      <c r="B58" s="364"/>
      <c r="C58" s="364"/>
      <c r="D58" s="364"/>
      <c r="E58" s="364"/>
      <c r="F58" s="364"/>
      <c r="G58" s="364"/>
      <c r="H58" s="364"/>
      <c r="I58" s="365"/>
      <c r="J58" s="48"/>
      <c r="K58" s="48"/>
    </row>
    <row r="59" spans="1:11">
      <c r="A59" s="62"/>
      <c r="B59" s="169"/>
      <c r="C59" s="169"/>
      <c r="D59" s="169"/>
      <c r="E59" s="169"/>
      <c r="F59" s="169"/>
      <c r="G59" s="169"/>
      <c r="H59" s="169"/>
      <c r="I59" s="170"/>
      <c r="J59" s="48"/>
      <c r="K59" s="48"/>
    </row>
    <row r="60" spans="1:11" ht="15" customHeight="1">
      <c r="A60" s="360" t="s">
        <v>161</v>
      </c>
      <c r="B60" s="361"/>
      <c r="C60" s="361"/>
      <c r="D60" s="361"/>
      <c r="E60" s="361"/>
      <c r="F60" s="361"/>
      <c r="G60" s="361"/>
      <c r="H60" s="361"/>
      <c r="I60" s="362"/>
      <c r="J60" s="348"/>
      <c r="K60" s="348"/>
    </row>
    <row r="61" spans="1:11">
      <c r="A61" s="351" t="s">
        <v>157</v>
      </c>
      <c r="B61" s="352"/>
      <c r="C61" s="352"/>
      <c r="D61" s="352"/>
      <c r="E61" s="352"/>
      <c r="F61" s="352"/>
      <c r="G61" s="352"/>
      <c r="H61" s="352"/>
      <c r="I61" s="353"/>
      <c r="J61" s="348"/>
      <c r="K61" s="348"/>
    </row>
    <row r="62" spans="1:11" ht="49.15" customHeight="1">
      <c r="A62" s="349" t="s">
        <v>158</v>
      </c>
      <c r="B62" s="348"/>
      <c r="C62" s="348"/>
      <c r="D62" s="348"/>
      <c r="E62" s="348"/>
      <c r="F62" s="348"/>
      <c r="G62" s="348"/>
      <c r="H62" s="348"/>
      <c r="I62" s="350"/>
      <c r="J62" s="348"/>
      <c r="K62" s="348"/>
    </row>
    <row r="63" spans="1:11" s="10" customFormat="1" ht="15" customHeight="1">
      <c r="A63" s="59"/>
      <c r="B63" s="60"/>
      <c r="C63" s="60"/>
      <c r="D63" s="60"/>
      <c r="E63" s="60"/>
      <c r="F63" s="60"/>
      <c r="G63" s="60"/>
      <c r="H63" s="60"/>
      <c r="I63" s="61"/>
      <c r="J63" s="84"/>
      <c r="K63" s="84"/>
    </row>
    <row r="64" spans="1:11" s="10" customFormat="1" ht="15" customHeight="1">
      <c r="A64" s="360" t="s">
        <v>162</v>
      </c>
      <c r="B64" s="361"/>
      <c r="C64" s="361"/>
      <c r="D64" s="361"/>
      <c r="E64" s="361"/>
      <c r="F64" s="361"/>
      <c r="G64" s="361"/>
      <c r="H64" s="361"/>
      <c r="I64" s="362"/>
      <c r="J64" s="84"/>
      <c r="K64" s="84"/>
    </row>
    <row r="65" spans="1:11" s="10" customFormat="1" ht="15" customHeight="1">
      <c r="A65" s="351" t="s">
        <v>46</v>
      </c>
      <c r="B65" s="352"/>
      <c r="C65" s="352"/>
      <c r="D65" s="352"/>
      <c r="E65" s="352"/>
      <c r="F65" s="352"/>
      <c r="G65" s="352"/>
      <c r="H65" s="352"/>
      <c r="I65" s="353"/>
      <c r="J65" s="84"/>
      <c r="K65" s="84"/>
    </row>
    <row r="66" spans="1:11" ht="15" customHeight="1">
      <c r="A66" s="62"/>
      <c r="B66" s="63"/>
      <c r="C66" s="63"/>
      <c r="D66" s="63"/>
      <c r="E66" s="63"/>
      <c r="F66" s="63"/>
      <c r="G66" s="63"/>
      <c r="H66" s="63"/>
      <c r="I66" s="64"/>
      <c r="J66" s="68"/>
      <c r="K66" s="68"/>
    </row>
    <row r="67" spans="1:11" ht="15" customHeight="1">
      <c r="A67" s="360" t="s">
        <v>163</v>
      </c>
      <c r="B67" s="361"/>
      <c r="C67" s="361"/>
      <c r="D67" s="361"/>
      <c r="E67" s="361"/>
      <c r="F67" s="361"/>
      <c r="G67" s="361"/>
      <c r="H67" s="361"/>
      <c r="I67" s="362"/>
      <c r="J67" s="348"/>
      <c r="K67" s="348"/>
    </row>
    <row r="68" spans="1:11" ht="46.9" customHeight="1">
      <c r="A68" s="351" t="s">
        <v>47</v>
      </c>
      <c r="B68" s="352"/>
      <c r="C68" s="352"/>
      <c r="D68" s="352"/>
      <c r="E68" s="352"/>
      <c r="F68" s="352"/>
      <c r="G68" s="352"/>
      <c r="H68" s="352"/>
      <c r="I68" s="353"/>
      <c r="J68" s="68"/>
      <c r="K68" s="68"/>
    </row>
    <row r="69" spans="1:11" ht="15" customHeight="1">
      <c r="A69" s="62"/>
      <c r="B69" s="63"/>
      <c r="C69" s="63"/>
      <c r="D69" s="63"/>
      <c r="E69" s="63"/>
      <c r="F69" s="63"/>
      <c r="G69" s="63"/>
      <c r="H69" s="63"/>
      <c r="I69" s="64"/>
      <c r="J69" s="68"/>
      <c r="K69" s="68"/>
    </row>
    <row r="70" spans="1:11" ht="15" customHeight="1">
      <c r="A70" s="85"/>
      <c r="B70" s="26"/>
      <c r="C70" s="26"/>
      <c r="D70" s="26"/>
      <c r="E70" s="26"/>
      <c r="F70" s="26"/>
      <c r="G70" s="26"/>
      <c r="H70" s="26"/>
      <c r="I70" s="86"/>
    </row>
    <row r="71" spans="1:11" ht="15" customHeight="1"/>
    <row r="72" spans="1:11" ht="15" customHeight="1">
      <c r="A72" s="87"/>
    </row>
    <row r="73" spans="1:11" ht="15" customHeight="1"/>
    <row r="74" spans="1:11" ht="15" customHeight="1"/>
    <row r="75" spans="1:11" ht="15" customHeight="1"/>
    <row r="76" spans="1:11" ht="15" customHeight="1"/>
    <row r="77" spans="1:11" ht="15" customHeight="1"/>
    <row r="78" spans="1:11" ht="15" customHeight="1"/>
    <row r="79" spans="1:11" ht="15" customHeight="1"/>
    <row r="80" spans="1:11" ht="15" customHeight="1"/>
    <row r="82" spans="6:14" ht="15" customHeight="1"/>
    <row r="86" spans="6:14">
      <c r="F86" s="312"/>
      <c r="G86" s="312"/>
      <c r="H86" s="312"/>
      <c r="I86" s="312"/>
      <c r="J86" s="312"/>
      <c r="K86" s="312"/>
      <c r="L86" s="312"/>
      <c r="M86" s="312"/>
      <c r="N86" s="312"/>
    </row>
  </sheetData>
  <mergeCells count="44">
    <mergeCell ref="A58:I58"/>
    <mergeCell ref="A54:I54"/>
    <mergeCell ref="A57:I57"/>
    <mergeCell ref="A8:I8"/>
    <mergeCell ref="A16:I16"/>
    <mergeCell ref="A15:I15"/>
    <mergeCell ref="A11:I11"/>
    <mergeCell ref="A12:I12"/>
    <mergeCell ref="A44:E44"/>
    <mergeCell ref="A46:C46"/>
    <mergeCell ref="A47:C47"/>
    <mergeCell ref="A48:C48"/>
    <mergeCell ref="A49:C49"/>
    <mergeCell ref="A50:C50"/>
    <mergeCell ref="F86:N86"/>
    <mergeCell ref="J67:K67"/>
    <mergeCell ref="A10:I10"/>
    <mergeCell ref="A14:I14"/>
    <mergeCell ref="A20:I20"/>
    <mergeCell ref="A19:I19"/>
    <mergeCell ref="A55:I55"/>
    <mergeCell ref="A56:I56"/>
    <mergeCell ref="A53:I53"/>
    <mergeCell ref="A17:I17"/>
    <mergeCell ref="A18:I18"/>
    <mergeCell ref="A60:I60"/>
    <mergeCell ref="A67:I67"/>
    <mergeCell ref="A64:I64"/>
    <mergeCell ref="A68:I68"/>
    <mergeCell ref="A65:I65"/>
    <mergeCell ref="J62:K62"/>
    <mergeCell ref="J60:K60"/>
    <mergeCell ref="J61:K61"/>
    <mergeCell ref="A62:I62"/>
    <mergeCell ref="A61:I61"/>
    <mergeCell ref="K11:O19"/>
    <mergeCell ref="A22:E22"/>
    <mergeCell ref="A28:E28"/>
    <mergeCell ref="E30:E31"/>
    <mergeCell ref="D30:D31"/>
    <mergeCell ref="B30:C30"/>
    <mergeCell ref="A30:A31"/>
    <mergeCell ref="F30:F31"/>
    <mergeCell ref="G30:G3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9"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9" tint="0.79998168889431442"/>
    <pageSetUpPr fitToPage="1"/>
  </sheetPr>
  <dimension ref="A1:E22"/>
  <sheetViews>
    <sheetView showGridLines="0" topLeftCell="B1" zoomScale="90" zoomScaleNormal="90" workbookViewId="0">
      <selection activeCell="B7" sqref="B7"/>
    </sheetView>
  </sheetViews>
  <sheetFormatPr baseColWidth="10" defaultColWidth="11.28515625" defaultRowHeight="18"/>
  <cols>
    <col min="1" max="1" width="13.42578125" style="4" hidden="1" customWidth="1"/>
    <col min="2" max="2" width="45.28515625" style="4" customWidth="1"/>
    <col min="3" max="3" width="22.7109375" style="4" customWidth="1"/>
    <col min="4" max="4" width="17.7109375" style="4" customWidth="1"/>
    <col min="5" max="16384" width="11.28515625" style="4"/>
  </cols>
  <sheetData>
    <row r="1" spans="1:5">
      <c r="B1" s="4" t="s">
        <v>123</v>
      </c>
      <c r="E1" s="5" t="s">
        <v>41</v>
      </c>
    </row>
    <row r="8" spans="1:5">
      <c r="B8" s="54" t="s">
        <v>98</v>
      </c>
      <c r="C8" s="54"/>
      <c r="D8" s="54"/>
    </row>
    <row r="9" spans="1:5">
      <c r="B9" s="55" t="s">
        <v>3</v>
      </c>
    </row>
    <row r="10" spans="1:5">
      <c r="B10" s="55"/>
    </row>
    <row r="11" spans="1:5">
      <c r="B11" s="259" t="s">
        <v>4</v>
      </c>
      <c r="C11" s="308">
        <v>45382</v>
      </c>
      <c r="D11" s="308">
        <v>45291</v>
      </c>
    </row>
    <row r="12" spans="1:5">
      <c r="A12" s="4">
        <v>1111111101</v>
      </c>
      <c r="B12" s="56" t="s">
        <v>97</v>
      </c>
      <c r="C12" s="49">
        <v>107318978</v>
      </c>
      <c r="D12" s="49">
        <v>161420680</v>
      </c>
    </row>
    <row r="13" spans="1:5">
      <c r="A13" s="4">
        <v>1111111102</v>
      </c>
      <c r="B13" s="56" t="s">
        <v>285</v>
      </c>
      <c r="C13" s="49">
        <v>102803871.89</v>
      </c>
      <c r="D13" s="49">
        <v>110481528.25</v>
      </c>
    </row>
    <row r="14" spans="1:5" ht="18.75" thickBot="1">
      <c r="B14" s="52" t="s">
        <v>2</v>
      </c>
      <c r="C14" s="53">
        <v>210122849.88999999</v>
      </c>
      <c r="D14" s="53">
        <v>271902208.25</v>
      </c>
    </row>
    <row r="15" spans="1:5" ht="18.75" thickTop="1"/>
    <row r="16" spans="1:5">
      <c r="B16" s="1"/>
      <c r="C16" s="28"/>
    </row>
    <row r="19" spans="2:3">
      <c r="B19" s="56"/>
    </row>
    <row r="21" spans="2:3">
      <c r="C21" s="284"/>
    </row>
    <row r="22" spans="2:3">
      <c r="C22" s="284"/>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679DE-CA15-474C-9FBA-363F08973BB9}">
  <sheetPr>
    <tabColor theme="9" tint="0.79998168889431442"/>
    <pageSetUpPr fitToPage="1"/>
  </sheetPr>
  <dimension ref="A1:F22"/>
  <sheetViews>
    <sheetView zoomScale="90" zoomScaleNormal="90" workbookViewId="0">
      <selection activeCell="A11" sqref="A11"/>
    </sheetView>
  </sheetViews>
  <sheetFormatPr baseColWidth="10" defaultColWidth="10.7109375" defaultRowHeight="15"/>
  <cols>
    <col min="1" max="1" width="55" style="1" customWidth="1"/>
    <col min="2" max="3" width="17.140625" style="174" bestFit="1" customWidth="1"/>
    <col min="4" max="4" width="4.28515625" style="1" bestFit="1" customWidth="1"/>
    <col min="5" max="16384" width="10.7109375" style="1"/>
  </cols>
  <sheetData>
    <row r="1" spans="1:6" ht="18">
      <c r="A1" s="19" t="s">
        <v>123</v>
      </c>
      <c r="B1" s="173"/>
      <c r="C1" s="173"/>
      <c r="D1" s="176" t="s">
        <v>41</v>
      </c>
    </row>
    <row r="2" spans="1:6" ht="18">
      <c r="A2" s="19"/>
      <c r="B2" s="173"/>
      <c r="C2" s="173"/>
      <c r="D2" s="176"/>
    </row>
    <row r="3" spans="1:6" ht="18">
      <c r="A3" s="19"/>
      <c r="B3" s="173"/>
      <c r="C3" s="173"/>
      <c r="D3" s="176"/>
    </row>
    <row r="4" spans="1:6" ht="18">
      <c r="A4" s="19"/>
      <c r="B4" s="173"/>
      <c r="C4" s="173"/>
      <c r="D4" s="176"/>
    </row>
    <row r="5" spans="1:6" ht="18">
      <c r="A5" s="19"/>
      <c r="B5" s="173"/>
      <c r="C5" s="173"/>
      <c r="D5" s="176"/>
    </row>
    <row r="6" spans="1:6" ht="18">
      <c r="A6" s="19"/>
      <c r="B6" s="173"/>
      <c r="C6" s="173"/>
      <c r="D6" s="176"/>
    </row>
    <row r="7" spans="1:6" ht="18">
      <c r="A7" s="19"/>
      <c r="B7" s="173"/>
      <c r="C7" s="173"/>
      <c r="D7" s="19"/>
    </row>
    <row r="8" spans="1:6" ht="18">
      <c r="A8" s="54" t="s">
        <v>79</v>
      </c>
      <c r="B8" s="178"/>
      <c r="C8" s="178"/>
      <c r="D8" s="19"/>
    </row>
    <row r="9" spans="1:6" ht="18">
      <c r="A9" s="177" t="s">
        <v>3</v>
      </c>
      <c r="B9" s="173"/>
      <c r="C9" s="173"/>
      <c r="D9" s="19"/>
    </row>
    <row r="10" spans="1:6" ht="18">
      <c r="A10" s="177"/>
      <c r="B10" s="373"/>
      <c r="C10" s="373"/>
      <c r="D10" s="19"/>
    </row>
    <row r="11" spans="1:6" ht="18">
      <c r="A11" s="259" t="s">
        <v>4</v>
      </c>
      <c r="B11" s="308">
        <v>45382</v>
      </c>
      <c r="C11" s="308">
        <v>45291</v>
      </c>
      <c r="D11" s="19"/>
    </row>
    <row r="12" spans="1:6" ht="18">
      <c r="A12" s="19" t="s">
        <v>289</v>
      </c>
      <c r="B12" s="175">
        <v>1830090656.55</v>
      </c>
      <c r="C12" s="175">
        <v>1795269300</v>
      </c>
      <c r="D12" s="19"/>
      <c r="F12" s="271"/>
    </row>
    <row r="13" spans="1:6" ht="18">
      <c r="A13" s="19" t="s">
        <v>288</v>
      </c>
      <c r="B13" s="175">
        <v>1117409699.8299999</v>
      </c>
      <c r="C13" s="175">
        <v>961655336.46000004</v>
      </c>
      <c r="D13" s="19"/>
      <c r="F13" s="271"/>
    </row>
    <row r="14" spans="1:6" ht="18">
      <c r="A14" s="19" t="s">
        <v>292</v>
      </c>
      <c r="B14" s="175">
        <v>519573171</v>
      </c>
      <c r="C14" s="175">
        <v>885292672</v>
      </c>
      <c r="D14" s="19"/>
      <c r="F14" s="271"/>
    </row>
    <row r="15" spans="1:6" ht="18">
      <c r="A15" s="19" t="s">
        <v>322</v>
      </c>
      <c r="B15" s="175">
        <v>902680667.84000003</v>
      </c>
      <c r="C15" s="175">
        <v>873668954.33999991</v>
      </c>
      <c r="D15" s="19"/>
      <c r="F15" s="271"/>
    </row>
    <row r="16" spans="1:6" ht="18">
      <c r="A16" s="2" t="s">
        <v>291</v>
      </c>
      <c r="B16" s="175">
        <v>798267849.84000003</v>
      </c>
      <c r="C16" s="175">
        <v>783821239.10000002</v>
      </c>
      <c r="D16" s="19"/>
      <c r="F16" s="271"/>
    </row>
    <row r="17" spans="1:6" ht="18">
      <c r="A17" s="19" t="s">
        <v>290</v>
      </c>
      <c r="B17" s="175">
        <v>373334587.20999998</v>
      </c>
      <c r="C17" s="175">
        <v>615528243.2700001</v>
      </c>
      <c r="D17" s="19"/>
      <c r="F17" s="271"/>
    </row>
    <row r="18" spans="1:6" ht="18">
      <c r="A18" s="19" t="s">
        <v>365</v>
      </c>
      <c r="B18" s="175">
        <v>782270</v>
      </c>
      <c r="C18" s="175">
        <v>0</v>
      </c>
      <c r="D18" s="19"/>
      <c r="F18" s="271"/>
    </row>
    <row r="19" spans="1:6" ht="18">
      <c r="A19" s="19" t="s">
        <v>364</v>
      </c>
      <c r="B19" s="175">
        <v>300554794</v>
      </c>
      <c r="C19" s="175">
        <v>0</v>
      </c>
      <c r="D19" s="19"/>
      <c r="F19" s="271"/>
    </row>
    <row r="20" spans="1:6" ht="18.75" thickBot="1">
      <c r="A20" s="52" t="s">
        <v>2</v>
      </c>
      <c r="B20" s="53">
        <v>5842693696.2700005</v>
      </c>
      <c r="C20" s="53">
        <v>5915235745.170001</v>
      </c>
      <c r="D20" s="19"/>
    </row>
    <row r="21" spans="1:6" ht="18.75" thickTop="1">
      <c r="A21" s="19"/>
      <c r="B21" s="173"/>
      <c r="C21" s="173"/>
      <c r="D21" s="19"/>
    </row>
    <row r="22" spans="1:6">
      <c r="B22" s="248"/>
    </row>
  </sheetData>
  <mergeCells count="1">
    <mergeCell ref="B10:C10"/>
  </mergeCells>
  <hyperlinks>
    <hyperlink ref="D1" location="BG!A1" display="BG" xr:uid="{00000000-0004-0000-0800-000000000000}"/>
  </hyperlinks>
  <pageMargins left="0.7" right="0.7" top="0.75" bottom="0.75" header="0.3" footer="0.3"/>
  <pageSetup paperSize="9" scale="67"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0B8F1-BEC6-4083-8947-DD3E28B3997B}">
  <sheetPr>
    <tabColor theme="9" tint="0.79998168889431442"/>
  </sheetPr>
  <dimension ref="A1:E19"/>
  <sheetViews>
    <sheetView topLeftCell="B1" workbookViewId="0">
      <selection activeCell="F24" sqref="F24"/>
    </sheetView>
  </sheetViews>
  <sheetFormatPr baseColWidth="10" defaultColWidth="11.28515625" defaultRowHeight="18"/>
  <cols>
    <col min="1" max="1" width="0" style="19" hidden="1" customWidth="1"/>
    <col min="2" max="2" width="51.7109375" style="19" bestFit="1" customWidth="1"/>
    <col min="3" max="3" width="20.7109375" style="19" customWidth="1"/>
    <col min="4" max="4" width="14.7109375" style="19" bestFit="1" customWidth="1"/>
    <col min="5" max="5" width="3.28515625" style="19" bestFit="1" customWidth="1"/>
    <col min="6" max="6" width="38.7109375" style="19" bestFit="1" customWidth="1"/>
    <col min="7" max="7" width="18.28515625" style="19" bestFit="1" customWidth="1"/>
    <col min="8" max="8" width="14.28515625" style="19" customWidth="1"/>
    <col min="9" max="16384" width="11.28515625" style="19"/>
  </cols>
  <sheetData>
    <row r="1" spans="1:5">
      <c r="B1" s="374" t="s">
        <v>123</v>
      </c>
      <c r="C1" s="374"/>
      <c r="D1" s="374"/>
      <c r="E1" s="176" t="s">
        <v>41</v>
      </c>
    </row>
    <row r="2" spans="1:5">
      <c r="B2" s="374"/>
      <c r="C2" s="374"/>
      <c r="D2" s="374"/>
    </row>
    <row r="3" spans="1:5">
      <c r="B3" s="269"/>
      <c r="C3" s="269"/>
      <c r="D3" s="269"/>
    </row>
    <row r="4" spans="1:5">
      <c r="B4" s="269"/>
      <c r="C4" s="269"/>
      <c r="D4" s="269"/>
    </row>
    <row r="5" spans="1:5">
      <c r="B5" s="269"/>
      <c r="C5" s="269"/>
      <c r="D5" s="269"/>
    </row>
    <row r="6" spans="1:5">
      <c r="B6" s="269"/>
      <c r="C6" s="269"/>
      <c r="D6" s="269"/>
    </row>
    <row r="7" spans="1:5">
      <c r="B7" s="269"/>
      <c r="C7" s="269"/>
      <c r="D7" s="269"/>
    </row>
    <row r="8" spans="1:5">
      <c r="B8" s="269"/>
      <c r="C8" s="269"/>
      <c r="D8" s="269"/>
    </row>
    <row r="9" spans="1:5">
      <c r="B9" s="18" t="s">
        <v>330</v>
      </c>
      <c r="C9" s="18"/>
      <c r="D9" s="18"/>
    </row>
    <row r="10" spans="1:5">
      <c r="B10" s="19" t="s">
        <v>331</v>
      </c>
    </row>
    <row r="12" spans="1:5">
      <c r="B12" s="260" t="s">
        <v>4</v>
      </c>
      <c r="C12" s="308">
        <v>45382</v>
      </c>
      <c r="D12" s="308">
        <v>45291</v>
      </c>
    </row>
    <row r="13" spans="1:5">
      <c r="A13" s="19">
        <v>11203101</v>
      </c>
      <c r="B13" s="270" t="s">
        <v>376</v>
      </c>
      <c r="C13" s="175">
        <v>1084000</v>
      </c>
      <c r="D13" s="268">
        <v>0</v>
      </c>
    </row>
    <row r="14" spans="1:5" hidden="1">
      <c r="A14" s="19">
        <v>11203102</v>
      </c>
      <c r="B14" s="270" t="s">
        <v>377</v>
      </c>
      <c r="C14" s="175">
        <v>0</v>
      </c>
      <c r="D14" s="268"/>
    </row>
    <row r="15" spans="1:5">
      <c r="A15" s="19">
        <v>11210101</v>
      </c>
      <c r="B15" s="270" t="s">
        <v>319</v>
      </c>
      <c r="C15" s="175">
        <v>11686269</v>
      </c>
      <c r="D15" s="268">
        <v>1896709</v>
      </c>
    </row>
    <row r="16" spans="1:5">
      <c r="A16" s="19">
        <v>11210102</v>
      </c>
      <c r="B16" s="270" t="s">
        <v>321</v>
      </c>
      <c r="C16" s="175">
        <v>36847415.32</v>
      </c>
      <c r="D16" s="230">
        <v>9861485.5999999996</v>
      </c>
    </row>
    <row r="17" spans="2:4" ht="18.75" thickBot="1">
      <c r="B17" s="21" t="s">
        <v>2</v>
      </c>
      <c r="C17" s="225">
        <v>49617684.32</v>
      </c>
      <c r="D17" s="225">
        <v>11758194.6</v>
      </c>
    </row>
    <row r="18" spans="2:4" ht="18.75" thickTop="1">
      <c r="B18" s="21"/>
      <c r="C18" s="50"/>
      <c r="D18" s="50"/>
    </row>
    <row r="19" spans="2:4">
      <c r="C19" s="51"/>
      <c r="D19" s="51"/>
    </row>
  </sheetData>
  <mergeCells count="1">
    <mergeCell ref="B1:D2"/>
  </mergeCells>
  <hyperlinks>
    <hyperlink ref="E1" location="BG!A1" display="BG" xr:uid="{389E6DAF-AB3A-4A99-B4DF-115766CF791F}"/>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9" tint="0.79998168889431442"/>
    <pageSetUpPr fitToPage="1"/>
  </sheetPr>
  <dimension ref="A1:E19"/>
  <sheetViews>
    <sheetView showGridLines="0" topLeftCell="B1" zoomScale="90" zoomScaleNormal="90" workbookViewId="0">
      <selection activeCell="G16" sqref="G16"/>
    </sheetView>
  </sheetViews>
  <sheetFormatPr baseColWidth="10" defaultColWidth="11.28515625" defaultRowHeight="18"/>
  <cols>
    <col min="1" max="1" width="0" style="4" hidden="1" customWidth="1"/>
    <col min="2" max="2" width="44.28515625" style="4" bestFit="1" customWidth="1"/>
    <col min="3" max="3" width="20.7109375" style="4" customWidth="1"/>
    <col min="4" max="4" width="14.7109375" style="4" bestFit="1" customWidth="1"/>
    <col min="5" max="5" width="3.28515625" style="4" bestFit="1" customWidth="1"/>
    <col min="6" max="6" width="38.7109375" style="4" bestFit="1" customWidth="1"/>
    <col min="7" max="7" width="18.28515625" style="4" bestFit="1" customWidth="1"/>
    <col min="8" max="8" width="14.28515625" style="4" customWidth="1"/>
    <col min="9" max="16384" width="11.28515625" style="4"/>
  </cols>
  <sheetData>
    <row r="1" spans="1:5">
      <c r="B1" s="320" t="s">
        <v>123</v>
      </c>
      <c r="C1" s="320"/>
      <c r="D1" s="320"/>
      <c r="E1" s="5" t="s">
        <v>41</v>
      </c>
    </row>
    <row r="2" spans="1:5">
      <c r="B2" s="320"/>
      <c r="C2" s="320"/>
      <c r="D2" s="320"/>
    </row>
    <row r="3" spans="1:5">
      <c r="B3" s="165"/>
      <c r="C3" s="165"/>
      <c r="D3" s="165"/>
    </row>
    <row r="4" spans="1:5">
      <c r="B4" s="165"/>
      <c r="C4" s="165"/>
      <c r="D4" s="165"/>
    </row>
    <row r="5" spans="1:5">
      <c r="B5" s="165"/>
      <c r="C5" s="165"/>
      <c r="D5" s="165"/>
    </row>
    <row r="6" spans="1:5">
      <c r="B6" s="165"/>
      <c r="C6" s="165"/>
      <c r="D6" s="165"/>
    </row>
    <row r="7" spans="1:5">
      <c r="B7" s="165"/>
      <c r="C7" s="165"/>
      <c r="D7" s="165"/>
    </row>
    <row r="8" spans="1:5">
      <c r="B8" s="165"/>
      <c r="C8" s="165"/>
      <c r="D8" s="165"/>
    </row>
    <row r="9" spans="1:5">
      <c r="B9" s="18" t="s">
        <v>332</v>
      </c>
      <c r="C9" s="18"/>
      <c r="D9" s="18"/>
    </row>
    <row r="10" spans="1:5">
      <c r="B10" s="4" t="s">
        <v>5</v>
      </c>
    </row>
    <row r="12" spans="1:5">
      <c r="B12" s="260" t="s">
        <v>4</v>
      </c>
      <c r="C12" s="308">
        <v>45382</v>
      </c>
      <c r="D12" s="308">
        <v>45291</v>
      </c>
    </row>
    <row r="13" spans="1:5">
      <c r="A13" s="4">
        <v>11407102</v>
      </c>
      <c r="B13" s="19" t="s">
        <v>323</v>
      </c>
      <c r="C13" s="175">
        <v>17954736.530000001</v>
      </c>
      <c r="D13" s="268">
        <v>698539.45</v>
      </c>
    </row>
    <row r="14" spans="1:5">
      <c r="A14" s="4">
        <v>11211102</v>
      </c>
      <c r="B14" s="19" t="s">
        <v>361</v>
      </c>
      <c r="C14" s="175">
        <v>3103287</v>
      </c>
      <c r="D14" s="268">
        <v>762842</v>
      </c>
    </row>
    <row r="15" spans="1:5">
      <c r="A15" s="4">
        <v>11211107</v>
      </c>
      <c r="B15" s="19" t="s">
        <v>366</v>
      </c>
      <c r="C15" s="175">
        <v>2805615</v>
      </c>
      <c r="D15" s="268">
        <v>0</v>
      </c>
    </row>
    <row r="16" spans="1:5">
      <c r="A16" s="4">
        <v>11211109</v>
      </c>
      <c r="B16" s="19" t="s">
        <v>367</v>
      </c>
      <c r="C16" s="175">
        <v>25402572.039999999</v>
      </c>
      <c r="D16" s="175">
        <v>0</v>
      </c>
    </row>
    <row r="17" spans="2:4" ht="18.75" thickBot="1">
      <c r="B17" s="21" t="s">
        <v>2</v>
      </c>
      <c r="C17" s="225">
        <v>49266210.57</v>
      </c>
      <c r="D17" s="225">
        <v>1461381.45</v>
      </c>
    </row>
    <row r="18" spans="2:4" ht="18.75" thickTop="1">
      <c r="B18" s="21"/>
      <c r="C18" s="50"/>
      <c r="D18" s="50"/>
    </row>
    <row r="19" spans="2:4">
      <c r="C19" s="51"/>
      <c r="D19" s="51"/>
    </row>
  </sheetData>
  <mergeCells count="1">
    <mergeCell ref="B1:D2"/>
  </mergeCells>
  <hyperlinks>
    <hyperlink ref="E1" location="BG!A1" display="BG" xr:uid="{00000000-0004-0000-0A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9" tint="0.79998168889431442"/>
    <pageSetUpPr fitToPage="1"/>
  </sheetPr>
  <dimension ref="A1:CX14"/>
  <sheetViews>
    <sheetView zoomScale="90" zoomScaleNormal="90" workbookViewId="0">
      <selection activeCell="J14" sqref="J14"/>
    </sheetView>
  </sheetViews>
  <sheetFormatPr baseColWidth="10" defaultColWidth="10.7109375" defaultRowHeight="18"/>
  <cols>
    <col min="1" max="1" width="27" style="6" customWidth="1"/>
    <col min="2" max="2" width="16.28515625" style="6" customWidth="1"/>
    <col min="3" max="3" width="14.28515625" style="6" customWidth="1"/>
    <col min="4" max="5" width="11.28515625" style="6"/>
    <col min="6" max="6" width="13.7109375" style="6" customWidth="1"/>
    <col min="7" max="7" width="15.7109375" style="6" customWidth="1"/>
    <col min="8" max="8" width="16" style="6" customWidth="1"/>
    <col min="9" max="9" width="17" style="6" customWidth="1"/>
    <col min="10" max="10" width="14.28515625" style="6" customWidth="1"/>
    <col min="11" max="11" width="16.7109375" style="6" customWidth="1"/>
    <col min="12" max="13" width="14" style="6" customWidth="1"/>
    <col min="14" max="30" width="11.28515625" style="6"/>
    <col min="31" max="16384" width="10.7109375" style="4"/>
  </cols>
  <sheetData>
    <row r="1" spans="1:102">
      <c r="A1" s="6" t="s">
        <v>123</v>
      </c>
      <c r="L1" s="7" t="s">
        <v>41</v>
      </c>
    </row>
    <row r="5" spans="1:102" ht="30.4" customHeight="1"/>
    <row r="6" spans="1:102" ht="24.75" customHeight="1">
      <c r="A6" s="375" t="s">
        <v>333</v>
      </c>
      <c r="B6" s="376"/>
      <c r="C6" s="376"/>
      <c r="D6" s="376"/>
      <c r="E6" s="376"/>
      <c r="F6" s="376"/>
      <c r="G6" s="376"/>
      <c r="H6" s="376"/>
      <c r="I6" s="376"/>
      <c r="J6" s="376"/>
      <c r="K6" s="376"/>
      <c r="L6" s="376"/>
      <c r="M6" s="377"/>
      <c r="N6" s="36"/>
      <c r="O6" s="36"/>
      <c r="P6" s="36"/>
      <c r="Q6" s="36"/>
      <c r="R6" s="36"/>
      <c r="S6" s="3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row>
    <row r="7" spans="1:102">
      <c r="A7" s="37"/>
      <c r="B7" s="36"/>
      <c r="C7" s="36"/>
      <c r="D7" s="36"/>
      <c r="E7" s="36"/>
      <c r="F7" s="36"/>
      <c r="G7" s="36"/>
      <c r="H7" s="36"/>
      <c r="I7" s="36"/>
      <c r="J7" s="38">
        <v>-1</v>
      </c>
      <c r="K7" s="36"/>
      <c r="L7" s="36"/>
      <c r="M7" s="36"/>
      <c r="N7" s="36"/>
      <c r="O7" s="36"/>
      <c r="P7" s="36"/>
      <c r="Q7" s="36"/>
      <c r="R7" s="36"/>
      <c r="S7" s="3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row>
    <row r="8" spans="1:102" s="19" customFormat="1">
      <c r="B8" s="39"/>
      <c r="C8" s="39"/>
      <c r="D8" s="39"/>
      <c r="E8" s="39"/>
      <c r="F8" s="39"/>
      <c r="G8" s="39"/>
      <c r="H8" s="39"/>
      <c r="I8" s="39"/>
      <c r="J8" s="39"/>
      <c r="K8" s="39"/>
      <c r="L8" s="39"/>
      <c r="M8" s="39"/>
      <c r="N8" s="40"/>
      <c r="O8" s="40"/>
      <c r="P8" s="40"/>
      <c r="Q8" s="40"/>
      <c r="R8" s="40"/>
      <c r="S8" s="40"/>
    </row>
    <row r="9" spans="1:102" s="43" customFormat="1" ht="55.5" customHeight="1">
      <c r="A9" s="41"/>
      <c r="B9" s="42" t="s">
        <v>54</v>
      </c>
      <c r="C9" s="42" t="s">
        <v>55</v>
      </c>
      <c r="D9" s="42" t="s">
        <v>28</v>
      </c>
      <c r="E9" s="42" t="s">
        <v>56</v>
      </c>
      <c r="F9" s="42" t="s">
        <v>57</v>
      </c>
      <c r="G9" s="42" t="s">
        <v>58</v>
      </c>
      <c r="H9" s="42" t="s">
        <v>59</v>
      </c>
      <c r="I9" s="42" t="s">
        <v>60</v>
      </c>
      <c r="J9" s="42" t="s">
        <v>61</v>
      </c>
      <c r="K9" s="42" t="s">
        <v>62</v>
      </c>
      <c r="L9" s="378" t="s">
        <v>111</v>
      </c>
      <c r="M9" s="379"/>
      <c r="N9" s="40"/>
      <c r="O9" s="40"/>
      <c r="P9" s="40"/>
      <c r="Q9" s="40"/>
      <c r="R9" s="40"/>
      <c r="S9" s="40"/>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row>
    <row r="10" spans="1:102" s="43" customFormat="1">
      <c r="A10" s="44"/>
      <c r="B10" s="45"/>
      <c r="C10" s="45"/>
      <c r="D10" s="45"/>
      <c r="E10" s="45"/>
      <c r="F10" s="45"/>
      <c r="G10" s="45"/>
      <c r="H10" s="45"/>
      <c r="I10" s="45"/>
      <c r="J10" s="45"/>
      <c r="K10" s="45"/>
      <c r="L10" s="308">
        <v>45382</v>
      </c>
      <c r="M10" s="308">
        <v>45291</v>
      </c>
      <c r="N10" s="40"/>
      <c r="O10" s="40"/>
      <c r="P10" s="40"/>
      <c r="Q10" s="40"/>
      <c r="R10" s="40"/>
      <c r="S10" s="40"/>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row>
    <row r="11" spans="1:102">
      <c r="A11" s="46" t="s">
        <v>63</v>
      </c>
      <c r="B11" s="226">
        <v>0</v>
      </c>
      <c r="C11" s="226">
        <v>18470545</v>
      </c>
      <c r="D11" s="227">
        <v>0</v>
      </c>
      <c r="E11" s="226">
        <v>0</v>
      </c>
      <c r="F11" s="228">
        <v>0</v>
      </c>
      <c r="G11" s="228">
        <v>0</v>
      </c>
      <c r="H11" s="228">
        <v>5524660</v>
      </c>
      <c r="I11" s="226">
        <v>0</v>
      </c>
      <c r="J11" s="226">
        <v>0</v>
      </c>
      <c r="K11" s="228">
        <v>5524660</v>
      </c>
      <c r="L11" s="226">
        <v>12945885</v>
      </c>
      <c r="M11" s="228">
        <v>15023820</v>
      </c>
      <c r="N11" s="36"/>
      <c r="O11" s="36"/>
      <c r="P11" s="36"/>
      <c r="Q11" s="36"/>
      <c r="R11" s="36"/>
      <c r="S11" s="3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row>
    <row r="12" spans="1:102">
      <c r="A12" s="47" t="s">
        <v>83</v>
      </c>
      <c r="B12" s="229">
        <v>0</v>
      </c>
      <c r="C12" s="229">
        <v>18470545</v>
      </c>
      <c r="D12" s="229">
        <v>0</v>
      </c>
      <c r="E12" s="229">
        <v>0</v>
      </c>
      <c r="F12" s="229">
        <v>0</v>
      </c>
      <c r="G12" s="229">
        <v>0</v>
      </c>
      <c r="H12" s="229">
        <v>5524660</v>
      </c>
      <c r="I12" s="229">
        <v>0</v>
      </c>
      <c r="J12" s="229">
        <v>0</v>
      </c>
      <c r="K12" s="229">
        <v>5524660</v>
      </c>
      <c r="L12" s="229">
        <v>12945885</v>
      </c>
      <c r="M12" s="229">
        <v>15023820</v>
      </c>
      <c r="N12" s="36"/>
      <c r="O12" s="36"/>
      <c r="P12" s="36"/>
      <c r="Q12" s="36"/>
      <c r="R12" s="36"/>
      <c r="S12" s="3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row>
    <row r="13" spans="1:102">
      <c r="L13" s="23"/>
    </row>
    <row r="14" spans="1:102">
      <c r="L14" s="23"/>
    </row>
  </sheetData>
  <mergeCells count="2">
    <mergeCell ref="A6:M6"/>
    <mergeCell ref="L9:M9"/>
  </mergeCells>
  <hyperlinks>
    <hyperlink ref="L1" location="BG!A1" display="BG" xr:uid="{00000000-0004-0000-0D00-000000000000}"/>
  </hyperlinks>
  <pageMargins left="0.7" right="0.7" top="0.75" bottom="0.75" header="0.3" footer="0.3"/>
  <pageSetup paperSize="9" scale="6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B2677-C2DE-4D09-B611-95F5B3CFEA96}">
  <sheetPr codeName="Hoja12">
    <tabColor theme="9" tint="0.79998168889431442"/>
    <pageSetUpPr fitToPage="1"/>
  </sheetPr>
  <dimension ref="A1:E18"/>
  <sheetViews>
    <sheetView showGridLines="0" topLeftCell="B1" zoomScale="90" zoomScaleNormal="90" workbookViewId="0">
      <selection activeCell="H20" sqref="H20"/>
    </sheetView>
  </sheetViews>
  <sheetFormatPr baseColWidth="10" defaultColWidth="11.28515625" defaultRowHeight="18"/>
  <cols>
    <col min="1" max="1" width="11" style="4" hidden="1" customWidth="1"/>
    <col min="2" max="2" width="45" style="4" bestFit="1" customWidth="1"/>
    <col min="3" max="3" width="20.7109375" style="4" customWidth="1"/>
    <col min="4" max="4" width="14.7109375" style="4" bestFit="1" customWidth="1"/>
    <col min="5" max="5" width="3.28515625" style="4" bestFit="1" customWidth="1"/>
    <col min="6" max="6" width="38.7109375" style="4" bestFit="1" customWidth="1"/>
    <col min="7" max="7" width="18.28515625" style="4" bestFit="1" customWidth="1"/>
    <col min="8" max="8" width="14.28515625" style="4" customWidth="1"/>
    <col min="9" max="16384" width="11.28515625" style="4"/>
  </cols>
  <sheetData>
    <row r="1" spans="1:5">
      <c r="B1" s="320" t="s">
        <v>123</v>
      </c>
      <c r="C1" s="320"/>
      <c r="D1" s="320"/>
      <c r="E1" s="5" t="s">
        <v>41</v>
      </c>
    </row>
    <row r="2" spans="1:5">
      <c r="B2" s="320"/>
      <c r="C2" s="320"/>
      <c r="D2" s="320"/>
    </row>
    <row r="3" spans="1:5">
      <c r="B3" s="165"/>
      <c r="C3" s="165"/>
      <c r="D3" s="165"/>
    </row>
    <row r="4" spans="1:5">
      <c r="B4" s="165"/>
      <c r="C4" s="165"/>
      <c r="D4" s="165"/>
    </row>
    <row r="5" spans="1:5">
      <c r="B5" s="165"/>
      <c r="C5" s="165"/>
      <c r="D5" s="165"/>
    </row>
    <row r="6" spans="1:5">
      <c r="B6" s="165"/>
      <c r="C6" s="165"/>
      <c r="D6" s="165"/>
    </row>
    <row r="7" spans="1:5">
      <c r="B7" s="165"/>
      <c r="C7" s="165"/>
      <c r="D7" s="165"/>
    </row>
    <row r="8" spans="1:5">
      <c r="B8" s="165"/>
      <c r="C8" s="165"/>
      <c r="D8" s="165"/>
    </row>
    <row r="9" spans="1:5">
      <c r="B9" s="18" t="s">
        <v>334</v>
      </c>
      <c r="C9" s="18"/>
      <c r="D9" s="18"/>
    </row>
    <row r="10" spans="1:5">
      <c r="B10" s="4" t="s">
        <v>5</v>
      </c>
    </row>
    <row r="11" spans="1:5">
      <c r="B11" s="21" t="s">
        <v>296</v>
      </c>
      <c r="C11" s="19"/>
      <c r="D11" s="19"/>
    </row>
    <row r="12" spans="1:5">
      <c r="B12" s="19"/>
    </row>
    <row r="13" spans="1:5">
      <c r="B13" s="260" t="s">
        <v>4</v>
      </c>
      <c r="C13" s="308">
        <v>45382</v>
      </c>
      <c r="D13" s="308">
        <v>45291</v>
      </c>
    </row>
    <row r="14" spans="1:5">
      <c r="A14" s="4">
        <v>11901304</v>
      </c>
      <c r="B14" s="19" t="s">
        <v>295</v>
      </c>
      <c r="C14" s="175">
        <v>399443</v>
      </c>
      <c r="D14" s="175">
        <v>399443</v>
      </c>
    </row>
    <row r="15" spans="1:5">
      <c r="A15" s="4">
        <v>128014</v>
      </c>
      <c r="B15" s="19" t="s">
        <v>363</v>
      </c>
      <c r="C15" s="175">
        <v>116735570</v>
      </c>
      <c r="D15" s="175">
        <v>0</v>
      </c>
    </row>
    <row r="16" spans="1:5" ht="18.75" thickBot="1">
      <c r="B16" s="21" t="s">
        <v>2</v>
      </c>
      <c r="C16" s="225">
        <v>117135013</v>
      </c>
      <c r="D16" s="225">
        <v>399443</v>
      </c>
    </row>
    <row r="17" spans="2:4" ht="18.75" thickTop="1">
      <c r="B17" s="21"/>
      <c r="C17" s="50"/>
      <c r="D17" s="50"/>
    </row>
    <row r="18" spans="2:4">
      <c r="C18" s="51"/>
      <c r="D18" s="51"/>
    </row>
  </sheetData>
  <mergeCells count="1">
    <mergeCell ref="B1:D2"/>
  </mergeCells>
  <hyperlinks>
    <hyperlink ref="E1" location="BG!A1" display="BG" xr:uid="{B6186732-4C0A-4E40-9AF4-808DC0460B5C}"/>
  </hyperlinks>
  <pageMargins left="0.70866141732283472" right="0.70866141732283472" top="0.74803149606299213" bottom="0.7480314960629921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theme="9" tint="0.79998168889431442"/>
    <pageSetUpPr fitToPage="1"/>
  </sheetPr>
  <dimension ref="A1:D21"/>
  <sheetViews>
    <sheetView showGridLines="0" topLeftCell="B1" zoomScale="90" zoomScaleNormal="90" workbookViewId="0">
      <selection activeCell="C17" sqref="C17"/>
    </sheetView>
  </sheetViews>
  <sheetFormatPr baseColWidth="10" defaultColWidth="11.28515625" defaultRowHeight="18"/>
  <cols>
    <col min="1" max="1" width="0" style="4" hidden="1" customWidth="1"/>
    <col min="2" max="2" width="38.7109375" style="4" customWidth="1"/>
    <col min="3" max="3" width="21.7109375" style="4" customWidth="1"/>
    <col min="4" max="4" width="18.7109375" style="4" customWidth="1"/>
    <col min="5" max="16384" width="11.28515625" style="4"/>
  </cols>
  <sheetData>
    <row r="1" spans="1:4">
      <c r="B1" s="320" t="s">
        <v>123</v>
      </c>
    </row>
    <row r="2" spans="1:4">
      <c r="B2" s="320"/>
    </row>
    <row r="3" spans="1:4">
      <c r="B3" s="165"/>
    </row>
    <row r="4" spans="1:4">
      <c r="B4" s="165"/>
    </row>
    <row r="5" spans="1:4">
      <c r="B5" s="165"/>
    </row>
    <row r="6" spans="1:4">
      <c r="B6" s="165"/>
    </row>
    <row r="7" spans="1:4">
      <c r="B7" s="165"/>
    </row>
    <row r="9" spans="1:4">
      <c r="B9" s="18" t="s">
        <v>335</v>
      </c>
      <c r="C9" s="18"/>
      <c r="D9" s="18"/>
    </row>
    <row r="10" spans="1:4">
      <c r="B10" s="4" t="s">
        <v>113</v>
      </c>
    </row>
    <row r="11" spans="1:4">
      <c r="D11" s="19"/>
    </row>
    <row r="12" spans="1:4">
      <c r="B12" s="33" t="s">
        <v>29</v>
      </c>
      <c r="C12" s="308">
        <v>45382</v>
      </c>
      <c r="D12" s="308">
        <v>45291</v>
      </c>
    </row>
    <row r="13" spans="1:4">
      <c r="A13" s="4">
        <v>21103101</v>
      </c>
      <c r="B13" s="4" t="s">
        <v>378</v>
      </c>
      <c r="C13" s="171">
        <v>22263712</v>
      </c>
      <c r="D13" s="14">
        <v>2789121</v>
      </c>
    </row>
    <row r="14" spans="1:4">
      <c r="A14" s="4">
        <v>21103102</v>
      </c>
      <c r="B14" s="4" t="s">
        <v>379</v>
      </c>
      <c r="C14" s="171">
        <v>260649678.33999997</v>
      </c>
      <c r="D14" s="14">
        <v>0</v>
      </c>
    </row>
    <row r="15" spans="1:4">
      <c r="A15" s="4">
        <v>21103103</v>
      </c>
      <c r="B15" s="4" t="s">
        <v>380</v>
      </c>
      <c r="C15" s="171">
        <v>5745</v>
      </c>
      <c r="D15" s="14">
        <v>0</v>
      </c>
    </row>
    <row r="16" spans="1:4" hidden="1">
      <c r="A16" s="4">
        <v>21101101</v>
      </c>
      <c r="B16" s="4" t="s">
        <v>368</v>
      </c>
      <c r="C16" s="171">
        <v>-2</v>
      </c>
      <c r="D16" s="14">
        <v>0</v>
      </c>
    </row>
    <row r="17" spans="1:4">
      <c r="A17" s="4">
        <v>21101102</v>
      </c>
      <c r="B17" s="4" t="s">
        <v>369</v>
      </c>
      <c r="C17" s="171">
        <v>17324079.600000001</v>
      </c>
      <c r="D17" s="14">
        <v>0</v>
      </c>
    </row>
    <row r="18" spans="1:4">
      <c r="A18" s="4">
        <v>21101301</v>
      </c>
      <c r="B18" s="4" t="s">
        <v>370</v>
      </c>
      <c r="C18" s="171">
        <v>768957</v>
      </c>
      <c r="D18" s="14">
        <v>0</v>
      </c>
    </row>
    <row r="19" spans="1:4">
      <c r="A19" s="4">
        <v>2110210301</v>
      </c>
      <c r="B19" s="4" t="s">
        <v>371</v>
      </c>
      <c r="C19" s="171">
        <v>7297747</v>
      </c>
      <c r="D19" s="14">
        <v>0</v>
      </c>
    </row>
    <row r="20" spans="1:4" ht="18.75" thickBot="1">
      <c r="B20" s="21" t="s">
        <v>307</v>
      </c>
      <c r="C20" s="179">
        <v>308309916.94</v>
      </c>
      <c r="D20" s="179">
        <v>2789121</v>
      </c>
    </row>
    <row r="21" spans="1:4" ht="18.75" thickTop="1">
      <c r="B21" s="21"/>
      <c r="C21" s="35"/>
      <c r="D21" s="35"/>
    </row>
  </sheetData>
  <mergeCells count="1">
    <mergeCell ref="B1:B2"/>
  </mergeCell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theme="9" tint="0.79998168889431442"/>
    <pageSetUpPr fitToPage="1"/>
  </sheetPr>
  <dimension ref="A1:AF21"/>
  <sheetViews>
    <sheetView topLeftCell="B1" zoomScale="90" zoomScaleNormal="90" workbookViewId="0">
      <selection activeCell="E8" sqref="E8"/>
    </sheetView>
  </sheetViews>
  <sheetFormatPr baseColWidth="10" defaultColWidth="10.7109375" defaultRowHeight="18"/>
  <cols>
    <col min="1" max="1" width="0" style="6" hidden="1" customWidth="1"/>
    <col min="2" max="2" width="48.28515625" style="6" customWidth="1"/>
    <col min="3" max="3" width="29.42578125" style="6" customWidth="1"/>
    <col min="4" max="4" width="22.7109375" style="6" customWidth="1"/>
    <col min="5" max="32" width="11.28515625" style="6"/>
    <col min="33" max="16384" width="10.7109375" style="4"/>
  </cols>
  <sheetData>
    <row r="1" spans="1:32">
      <c r="B1" s="6" t="s">
        <v>123</v>
      </c>
      <c r="E1" s="7" t="s">
        <v>41</v>
      </c>
    </row>
    <row r="2" spans="1:32">
      <c r="E2" s="7"/>
    </row>
    <row r="3" spans="1:32">
      <c r="E3" s="7"/>
    </row>
    <row r="4" spans="1:32">
      <c r="E4" s="7"/>
    </row>
    <row r="5" spans="1:32">
      <c r="E5" s="7"/>
    </row>
    <row r="6" spans="1:32">
      <c r="E6" s="7"/>
    </row>
    <row r="8" spans="1:32">
      <c r="B8" s="18" t="s">
        <v>336</v>
      </c>
      <c r="C8" s="18"/>
      <c r="D8" s="18"/>
      <c r="S8" s="4"/>
      <c r="T8" s="4"/>
      <c r="U8" s="4"/>
      <c r="V8" s="4"/>
      <c r="W8" s="4"/>
      <c r="X8" s="4"/>
      <c r="Y8" s="4"/>
      <c r="Z8" s="4"/>
      <c r="AA8" s="4"/>
      <c r="AB8" s="4"/>
      <c r="AC8" s="4"/>
      <c r="AD8" s="4"/>
      <c r="AE8" s="4"/>
      <c r="AF8" s="4"/>
    </row>
    <row r="9" spans="1:32">
      <c r="B9" s="19" t="s">
        <v>297</v>
      </c>
      <c r="C9" s="380"/>
      <c r="D9" s="380"/>
    </row>
    <row r="10" spans="1:32">
      <c r="B10" s="19"/>
      <c r="C10" s="168"/>
      <c r="D10" s="168"/>
    </row>
    <row r="11" spans="1:32">
      <c r="B11" s="32" t="s">
        <v>30</v>
      </c>
      <c r="C11" s="308">
        <v>45382</v>
      </c>
      <c r="D11" s="308">
        <v>45291</v>
      </c>
    </row>
    <row r="12" spans="1:32">
      <c r="A12" s="6">
        <v>21401103</v>
      </c>
      <c r="B12" s="6" t="s">
        <v>372</v>
      </c>
      <c r="C12" s="31">
        <v>20055750</v>
      </c>
      <c r="D12" s="31">
        <v>17263500</v>
      </c>
    </row>
    <row r="13" spans="1:32">
      <c r="A13" s="6">
        <v>21401105</v>
      </c>
      <c r="B13" s="6" t="s">
        <v>360</v>
      </c>
      <c r="C13" s="31">
        <v>17734723</v>
      </c>
      <c r="D13" s="31">
        <v>0</v>
      </c>
    </row>
    <row r="14" spans="1:32">
      <c r="A14" s="6">
        <v>21401109</v>
      </c>
      <c r="B14" s="6" t="s">
        <v>133</v>
      </c>
      <c r="C14" s="31">
        <v>21377108</v>
      </c>
      <c r="D14" s="31">
        <v>15712997</v>
      </c>
    </row>
    <row r="15" spans="1:32" ht="18.75" thickBot="1">
      <c r="B15" s="258" t="s">
        <v>2</v>
      </c>
      <c r="C15" s="180">
        <v>59167581</v>
      </c>
      <c r="D15" s="180">
        <v>32976497</v>
      </c>
    </row>
    <row r="16" spans="1:32" ht="18.75" thickTop="1"/>
    <row r="21" spans="3:3">
      <c r="C21" s="23"/>
    </row>
  </sheetData>
  <mergeCells count="1">
    <mergeCell ref="C9:D9"/>
  </mergeCells>
  <hyperlinks>
    <hyperlink ref="E1" location="BG!A1" display="BG" xr:uid="{00000000-0004-0000-1400-000000000000}"/>
  </hyperlinks>
  <pageMargins left="0.7" right="0.7" top="0.75" bottom="0.75" header="0.3" footer="0.3"/>
  <pageSetup paperSize="9" scale="7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theme="9" tint="0.79998168889431442"/>
    <pageSetUpPr fitToPage="1"/>
  </sheetPr>
  <dimension ref="B1:N18"/>
  <sheetViews>
    <sheetView showGridLines="0" topLeftCell="B5" zoomScale="99" zoomScaleNormal="90" workbookViewId="0">
      <selection activeCell="E9" sqref="E9"/>
    </sheetView>
  </sheetViews>
  <sheetFormatPr baseColWidth="10" defaultColWidth="10.7109375" defaultRowHeight="18"/>
  <cols>
    <col min="1" max="1" width="0" style="4" hidden="1" customWidth="1"/>
    <col min="2" max="2" width="47.28515625" style="6" bestFit="1" customWidth="1"/>
    <col min="3" max="4" width="22.7109375" style="6" customWidth="1"/>
    <col min="5" max="5" width="11.28515625" style="6"/>
    <col min="6" max="6" width="15.7109375" style="6" bestFit="1" customWidth="1"/>
    <col min="7" max="7" width="13.85546875" style="6" bestFit="1" customWidth="1"/>
    <col min="8" max="14" width="11.28515625" style="6"/>
    <col min="15" max="16384" width="10.7109375" style="4"/>
  </cols>
  <sheetData>
    <row r="1" spans="2:5">
      <c r="B1" s="381" t="s">
        <v>123</v>
      </c>
      <c r="C1" s="381"/>
      <c r="D1" s="381"/>
      <c r="E1" s="7" t="s">
        <v>41</v>
      </c>
    </row>
    <row r="2" spans="2:5">
      <c r="B2" s="381"/>
      <c r="C2" s="381"/>
      <c r="D2" s="381"/>
    </row>
    <row r="3" spans="2:5">
      <c r="B3" s="163"/>
      <c r="C3" s="163"/>
      <c r="D3" s="163"/>
    </row>
    <row r="4" spans="2:5">
      <c r="B4" s="163"/>
      <c r="C4" s="163"/>
      <c r="D4" s="163"/>
    </row>
    <row r="5" spans="2:5">
      <c r="B5" s="163"/>
      <c r="C5" s="163"/>
      <c r="D5" s="163"/>
    </row>
    <row r="6" spans="2:5">
      <c r="B6" s="163"/>
      <c r="C6" s="163"/>
      <c r="D6" s="163"/>
    </row>
    <row r="7" spans="2:5">
      <c r="B7" s="163"/>
      <c r="C7" s="163"/>
      <c r="D7" s="163"/>
    </row>
    <row r="9" spans="2:5">
      <c r="B9" s="318" t="s">
        <v>393</v>
      </c>
      <c r="C9" s="318"/>
      <c r="D9" s="318"/>
    </row>
    <row r="10" spans="2:5">
      <c r="B10" s="19" t="s">
        <v>314</v>
      </c>
      <c r="C10" s="380"/>
      <c r="D10" s="380"/>
    </row>
    <row r="11" spans="2:5">
      <c r="B11" s="19"/>
      <c r="C11" s="168"/>
      <c r="D11" s="168"/>
    </row>
    <row r="12" spans="2:5">
      <c r="B12" s="167" t="s">
        <v>31</v>
      </c>
      <c r="C12" s="308">
        <v>45382</v>
      </c>
      <c r="D12" s="308">
        <v>45291</v>
      </c>
    </row>
    <row r="13" spans="2:5">
      <c r="B13" s="30" t="s">
        <v>315</v>
      </c>
      <c r="C13" s="31">
        <v>248382213</v>
      </c>
      <c r="D13" s="31">
        <v>190104812.75839999</v>
      </c>
    </row>
    <row r="14" spans="2:5">
      <c r="B14" s="30" t="s">
        <v>316</v>
      </c>
      <c r="C14" s="31">
        <v>0</v>
      </c>
      <c r="D14" s="31">
        <v>26483242.32</v>
      </c>
    </row>
    <row r="15" spans="2:5">
      <c r="B15" s="30" t="s">
        <v>276</v>
      </c>
      <c r="C15" s="31">
        <v>0</v>
      </c>
      <c r="D15" s="31">
        <v>5393521</v>
      </c>
    </row>
    <row r="16" spans="2:5" ht="18.75" thickBot="1">
      <c r="B16" s="258" t="s">
        <v>2</v>
      </c>
      <c r="C16" s="180">
        <v>248382213</v>
      </c>
      <c r="D16" s="180">
        <v>221981576.07839999</v>
      </c>
    </row>
    <row r="17" spans="3:3" ht="18.75" thickTop="1"/>
    <row r="18" spans="3:3">
      <c r="C18" s="23"/>
    </row>
  </sheetData>
  <mergeCells count="3">
    <mergeCell ref="C10:D10"/>
    <mergeCell ref="B1:D2"/>
    <mergeCell ref="B9:D9"/>
  </mergeCells>
  <hyperlinks>
    <hyperlink ref="E1" location="BG!A1" display="BG" xr:uid="{00000000-0004-0000-1600-000000000000}"/>
  </hyperlinks>
  <pageMargins left="0.7" right="0.7" top="0.75" bottom="0.75" header="0.3" footer="0.3"/>
  <pageSetup scale="8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theme="9" tint="0.79998168889431442"/>
    <pageSetUpPr fitToPage="1"/>
  </sheetPr>
  <dimension ref="A1:L18"/>
  <sheetViews>
    <sheetView showGridLines="0" zoomScale="90" zoomScaleNormal="90" workbookViewId="0">
      <selection activeCell="B19" sqref="B19"/>
    </sheetView>
  </sheetViews>
  <sheetFormatPr baseColWidth="10" defaultColWidth="10.7109375" defaultRowHeight="18"/>
  <cols>
    <col min="1" max="1" width="38.28515625" style="4" customWidth="1"/>
    <col min="2" max="2" width="19.7109375" style="4" customWidth="1"/>
    <col min="3" max="3" width="17.7109375" style="4" customWidth="1"/>
    <col min="4" max="4" width="11.28515625" style="4" customWidth="1"/>
    <col min="5" max="5" width="10.7109375" style="4" customWidth="1"/>
    <col min="6" max="6" width="33.7109375" style="4" customWidth="1"/>
    <col min="7" max="7" width="1.28515625" style="4" customWidth="1"/>
    <col min="8" max="8" width="10.7109375" style="4"/>
    <col min="9" max="9" width="1.28515625" style="4" customWidth="1"/>
    <col min="10" max="10" width="18.28515625" style="4" customWidth="1"/>
    <col min="11" max="11" width="1.28515625" style="4" customWidth="1"/>
    <col min="12" max="12" width="13.28515625" style="4" customWidth="1"/>
    <col min="13" max="16384" width="10.7109375" style="4"/>
  </cols>
  <sheetData>
    <row r="1" spans="1:12">
      <c r="A1" s="320" t="s">
        <v>123</v>
      </c>
      <c r="B1" s="320"/>
      <c r="C1" s="320"/>
      <c r="D1" s="5" t="s">
        <v>41</v>
      </c>
    </row>
    <row r="2" spans="1:12">
      <c r="A2" s="320"/>
      <c r="B2" s="320"/>
      <c r="C2" s="320"/>
    </row>
    <row r="3" spans="1:12">
      <c r="A3" s="165"/>
      <c r="B3" s="165"/>
      <c r="C3" s="165"/>
    </row>
    <row r="4" spans="1:12">
      <c r="A4" s="165"/>
      <c r="B4" s="165"/>
      <c r="C4" s="165"/>
    </row>
    <row r="5" spans="1:12">
      <c r="A5" s="165"/>
      <c r="B5" s="165"/>
      <c r="C5" s="165"/>
    </row>
    <row r="6" spans="1:12">
      <c r="A6" s="165"/>
      <c r="B6" s="165"/>
      <c r="C6" s="165"/>
    </row>
    <row r="7" spans="1:12">
      <c r="A7" s="165"/>
      <c r="B7" s="165"/>
      <c r="C7" s="165"/>
    </row>
    <row r="8" spans="1:12">
      <c r="A8" s="165"/>
      <c r="B8" s="165"/>
      <c r="C8" s="165"/>
    </row>
    <row r="9" spans="1:12">
      <c r="A9" s="318" t="s">
        <v>343</v>
      </c>
      <c r="B9" s="318"/>
      <c r="C9" s="318"/>
      <c r="E9" s="24"/>
      <c r="F9" s="24"/>
      <c r="G9" s="24"/>
      <c r="H9" s="24"/>
      <c r="I9" s="24"/>
      <c r="J9" s="24"/>
      <c r="K9" s="24"/>
      <c r="L9" s="24"/>
    </row>
    <row r="11" spans="1:12">
      <c r="B11" s="308">
        <v>45382</v>
      </c>
      <c r="C11" s="308">
        <v>45291</v>
      </c>
    </row>
    <row r="12" spans="1:12">
      <c r="A12" s="4" t="s">
        <v>134</v>
      </c>
      <c r="B12" s="14">
        <v>36000000000</v>
      </c>
      <c r="C12" s="14">
        <v>36000000000</v>
      </c>
    </row>
    <row r="13" spans="1:12">
      <c r="A13" s="4" t="s">
        <v>135</v>
      </c>
      <c r="B13" s="14">
        <v>7000000000</v>
      </c>
      <c r="C13" s="14">
        <v>7000000000</v>
      </c>
    </row>
    <row r="14" spans="1:12">
      <c r="A14" s="4" t="s">
        <v>116</v>
      </c>
      <c r="B14" s="14">
        <v>36000</v>
      </c>
      <c r="C14" s="14">
        <v>36000</v>
      </c>
    </row>
    <row r="15" spans="1:12">
      <c r="A15" s="4" t="s">
        <v>115</v>
      </c>
      <c r="B15" s="14">
        <v>1000000</v>
      </c>
      <c r="C15" s="27">
        <v>1000000</v>
      </c>
    </row>
    <row r="16" spans="1:12" ht="18.75" thickBot="1">
      <c r="A16" s="33" t="s">
        <v>2</v>
      </c>
      <c r="B16" s="181">
        <v>7000000000</v>
      </c>
      <c r="C16" s="181">
        <v>7000000000</v>
      </c>
    </row>
    <row r="17" spans="3:3" ht="18.75" thickTop="1">
      <c r="C17" s="25"/>
    </row>
    <row r="18" spans="3:3">
      <c r="C18" s="25"/>
    </row>
  </sheetData>
  <mergeCells count="2">
    <mergeCell ref="A1:C2"/>
    <mergeCell ref="A9:C9"/>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theme="9" tint="0.79998168889431442"/>
    <pageSetUpPr fitToPage="1"/>
  </sheetPr>
  <dimension ref="A1:AC30"/>
  <sheetViews>
    <sheetView showGridLines="0" topLeftCell="A3" zoomScaleNormal="100" workbookViewId="0">
      <selection activeCell="D10" sqref="D10"/>
    </sheetView>
  </sheetViews>
  <sheetFormatPr baseColWidth="10" defaultColWidth="10.7109375" defaultRowHeight="18"/>
  <cols>
    <col min="1" max="1" width="47.28515625" style="6" customWidth="1"/>
    <col min="2" max="2" width="18.28515625" style="6" customWidth="1"/>
    <col min="3" max="3" width="16.7109375" style="6" customWidth="1"/>
    <col min="4" max="4" width="6.28515625" style="6" customWidth="1"/>
    <col min="5" max="5" width="8.7109375" style="6" customWidth="1"/>
    <col min="6" max="13" width="11.28515625" style="6"/>
    <col min="14" max="16384" width="10.7109375" style="4"/>
  </cols>
  <sheetData>
    <row r="1" spans="1:29">
      <c r="A1" s="381" t="s">
        <v>123</v>
      </c>
      <c r="B1" s="381"/>
      <c r="C1" s="381"/>
      <c r="D1" s="381"/>
      <c r="E1" s="7" t="s">
        <v>42</v>
      </c>
    </row>
    <row r="2" spans="1:29">
      <c r="A2" s="381"/>
      <c r="B2" s="381"/>
      <c r="C2" s="381"/>
      <c r="D2" s="381"/>
      <c r="E2" s="7"/>
    </row>
    <row r="3" spans="1:29">
      <c r="A3" s="381"/>
      <c r="B3" s="381"/>
      <c r="C3" s="381"/>
      <c r="D3" s="381"/>
      <c r="E3" s="7"/>
    </row>
    <row r="4" spans="1:29">
      <c r="A4" s="381"/>
      <c r="B4" s="381"/>
      <c r="C4" s="381"/>
      <c r="D4" s="381"/>
      <c r="E4" s="7"/>
    </row>
    <row r="5" spans="1:29">
      <c r="A5" s="381"/>
      <c r="B5" s="381"/>
      <c r="C5" s="381"/>
      <c r="D5" s="381"/>
      <c r="E5" s="7"/>
    </row>
    <row r="6" spans="1:29">
      <c r="A6" s="381"/>
      <c r="B6" s="381"/>
      <c r="C6" s="381"/>
      <c r="D6" s="381"/>
    </row>
    <row r="9" spans="1:29">
      <c r="A9" s="18" t="s">
        <v>349</v>
      </c>
      <c r="B9" s="18"/>
      <c r="C9" s="18"/>
      <c r="D9" s="4"/>
      <c r="E9" s="4"/>
      <c r="F9" s="19"/>
      <c r="G9" s="19"/>
      <c r="H9" s="19"/>
      <c r="I9" s="19"/>
      <c r="J9" s="19"/>
      <c r="K9" s="19"/>
      <c r="L9" s="19"/>
      <c r="M9" s="19"/>
      <c r="N9" s="19"/>
      <c r="O9" s="19"/>
      <c r="P9" s="19"/>
      <c r="Q9" s="19"/>
      <c r="R9" s="19"/>
      <c r="S9" s="19"/>
      <c r="T9" s="19"/>
      <c r="U9" s="19"/>
      <c r="V9" s="19"/>
      <c r="W9" s="19"/>
      <c r="X9" s="19"/>
      <c r="Y9" s="19"/>
      <c r="Z9" s="19"/>
      <c r="AA9" s="19"/>
      <c r="AB9" s="19"/>
    </row>
    <row r="10" spans="1:29">
      <c r="C10" s="20"/>
      <c r="E10" s="4"/>
      <c r="F10" s="4"/>
    </row>
    <row r="11" spans="1:29">
      <c r="A11" s="21" t="s">
        <v>182</v>
      </c>
      <c r="B11" s="308">
        <v>45382</v>
      </c>
      <c r="C11" s="308">
        <v>45016</v>
      </c>
      <c r="D11" s="19"/>
      <c r="E11" s="4"/>
      <c r="F11" s="4"/>
      <c r="G11" s="19"/>
      <c r="H11" s="19"/>
      <c r="I11" s="19"/>
      <c r="J11" s="19"/>
      <c r="K11" s="19"/>
      <c r="L11" s="19"/>
      <c r="M11" s="19"/>
      <c r="N11" s="19"/>
      <c r="O11" s="19"/>
      <c r="P11" s="19"/>
      <c r="Q11" s="19"/>
      <c r="R11" s="19"/>
      <c r="S11" s="19"/>
      <c r="T11" s="19"/>
      <c r="U11" s="19"/>
      <c r="V11" s="19"/>
      <c r="W11" s="19"/>
      <c r="X11" s="19"/>
      <c r="Y11" s="19"/>
      <c r="Z11" s="19"/>
      <c r="AA11" s="19"/>
      <c r="AB11" s="19"/>
      <c r="AC11" s="19"/>
    </row>
    <row r="12" spans="1:29">
      <c r="A12" s="19" t="s">
        <v>286</v>
      </c>
      <c r="B12" s="22">
        <v>126696181</v>
      </c>
      <c r="C12" s="22">
        <v>0</v>
      </c>
      <c r="D12" s="19"/>
      <c r="E12" s="4"/>
      <c r="F12" s="4"/>
      <c r="G12" s="19"/>
      <c r="H12" s="19"/>
      <c r="I12" s="19"/>
      <c r="J12" s="19"/>
      <c r="K12" s="19"/>
      <c r="L12" s="19"/>
      <c r="M12" s="19"/>
      <c r="N12" s="19"/>
      <c r="O12" s="19"/>
      <c r="P12" s="19"/>
      <c r="Q12" s="19"/>
      <c r="R12" s="19"/>
      <c r="S12" s="19"/>
      <c r="T12" s="19"/>
      <c r="U12" s="19"/>
      <c r="V12" s="19"/>
      <c r="W12" s="19"/>
      <c r="X12" s="19"/>
      <c r="Y12" s="19"/>
      <c r="Z12" s="19"/>
      <c r="AA12" s="19"/>
      <c r="AB12" s="19"/>
      <c r="AC12" s="19"/>
    </row>
    <row r="13" spans="1:29" hidden="1">
      <c r="A13" s="19" t="s">
        <v>125</v>
      </c>
      <c r="B13" s="22">
        <v>0</v>
      </c>
      <c r="C13" s="22">
        <v>0</v>
      </c>
      <c r="D13" s="19"/>
      <c r="E13" s="4"/>
      <c r="F13" s="4"/>
      <c r="G13" s="19"/>
      <c r="H13" s="19"/>
      <c r="I13" s="19"/>
      <c r="J13" s="19"/>
      <c r="K13" s="19"/>
      <c r="L13" s="19"/>
      <c r="M13" s="19"/>
      <c r="N13" s="19"/>
      <c r="O13" s="19"/>
      <c r="P13" s="19"/>
      <c r="Q13" s="19"/>
      <c r="R13" s="19"/>
      <c r="S13" s="19"/>
      <c r="T13" s="19"/>
      <c r="U13" s="19"/>
      <c r="V13" s="19"/>
      <c r="W13" s="19"/>
      <c r="X13" s="19"/>
      <c r="Y13" s="19"/>
      <c r="Z13" s="19"/>
      <c r="AA13" s="19"/>
      <c r="AB13" s="19"/>
      <c r="AC13" s="19"/>
    </row>
    <row r="14" spans="1:29">
      <c r="A14" s="19" t="s">
        <v>326</v>
      </c>
      <c r="B14" s="22">
        <v>76279996</v>
      </c>
      <c r="C14" s="22"/>
      <c r="D14" s="19"/>
      <c r="E14" s="4"/>
      <c r="F14" s="4"/>
      <c r="G14" s="19"/>
      <c r="H14" s="19"/>
      <c r="I14" s="19"/>
      <c r="J14" s="19"/>
      <c r="K14" s="19"/>
      <c r="L14" s="19"/>
      <c r="M14" s="19"/>
      <c r="N14" s="19"/>
      <c r="O14" s="19"/>
      <c r="P14" s="19"/>
      <c r="Q14" s="19"/>
      <c r="R14" s="19"/>
      <c r="S14" s="19"/>
      <c r="T14" s="19"/>
      <c r="U14" s="19"/>
      <c r="V14" s="19"/>
      <c r="W14" s="19"/>
      <c r="X14" s="19"/>
      <c r="Y14" s="19"/>
      <c r="Z14" s="19"/>
      <c r="AA14" s="19"/>
      <c r="AB14" s="19"/>
      <c r="AC14" s="19"/>
    </row>
    <row r="15" spans="1:29">
      <c r="A15" s="19" t="s">
        <v>132</v>
      </c>
      <c r="B15" s="22">
        <v>64486683.280000001</v>
      </c>
      <c r="C15" s="22">
        <v>0</v>
      </c>
      <c r="D15" s="19"/>
      <c r="E15" s="4"/>
      <c r="F15" s="4"/>
      <c r="G15" s="19"/>
      <c r="H15" s="19"/>
      <c r="I15" s="19"/>
      <c r="J15" s="19"/>
      <c r="K15" s="19"/>
      <c r="L15" s="19"/>
      <c r="M15" s="19"/>
      <c r="N15" s="19"/>
      <c r="O15" s="19"/>
      <c r="P15" s="19"/>
      <c r="Q15" s="19"/>
      <c r="R15" s="19"/>
      <c r="S15" s="19"/>
      <c r="T15" s="19"/>
      <c r="U15" s="19"/>
      <c r="V15" s="19"/>
      <c r="W15" s="19"/>
      <c r="X15" s="19"/>
      <c r="Y15" s="19"/>
      <c r="Z15" s="19"/>
      <c r="AA15" s="19"/>
      <c r="AB15" s="19"/>
      <c r="AC15" s="19"/>
    </row>
    <row r="16" spans="1:29">
      <c r="A16" s="19" t="s">
        <v>152</v>
      </c>
      <c r="B16" s="22">
        <v>6572</v>
      </c>
      <c r="C16" s="22">
        <v>0</v>
      </c>
      <c r="D16" s="19"/>
      <c r="E16" s="4"/>
      <c r="F16" s="4"/>
      <c r="G16" s="19"/>
      <c r="H16" s="19"/>
      <c r="I16" s="19"/>
      <c r="J16" s="19"/>
      <c r="K16" s="19"/>
      <c r="L16" s="19"/>
      <c r="M16" s="19"/>
      <c r="N16" s="19"/>
      <c r="O16" s="19"/>
      <c r="P16" s="19"/>
      <c r="Q16" s="19"/>
      <c r="R16" s="19"/>
      <c r="S16" s="19"/>
      <c r="T16" s="19"/>
      <c r="U16" s="19"/>
      <c r="V16" s="19"/>
      <c r="W16" s="19"/>
      <c r="X16" s="19"/>
      <c r="Y16" s="19"/>
      <c r="Z16" s="19"/>
      <c r="AA16" s="19"/>
      <c r="AB16" s="19"/>
      <c r="AC16" s="19"/>
    </row>
    <row r="17" spans="1:29">
      <c r="A17" s="19" t="s">
        <v>382</v>
      </c>
      <c r="B17" s="22">
        <v>985455</v>
      </c>
      <c r="C17" s="22">
        <v>0</v>
      </c>
      <c r="D17" s="19"/>
      <c r="E17" s="4"/>
      <c r="F17" s="4"/>
      <c r="G17" s="19"/>
      <c r="H17" s="19"/>
      <c r="I17" s="19"/>
      <c r="J17" s="19"/>
      <c r="K17" s="19"/>
      <c r="L17" s="19"/>
      <c r="M17" s="19"/>
      <c r="N17" s="19"/>
      <c r="O17" s="19"/>
      <c r="P17" s="19"/>
      <c r="Q17" s="19"/>
      <c r="R17" s="19"/>
      <c r="S17" s="19"/>
      <c r="T17" s="19"/>
      <c r="U17" s="19"/>
      <c r="V17" s="19"/>
      <c r="W17" s="19"/>
      <c r="X17" s="19"/>
      <c r="Y17" s="19"/>
      <c r="Z17" s="19"/>
      <c r="AA17" s="19"/>
      <c r="AB17" s="19"/>
      <c r="AC17" s="19"/>
    </row>
    <row r="18" spans="1:29">
      <c r="A18" s="19" t="s">
        <v>383</v>
      </c>
      <c r="B18" s="22">
        <v>226456</v>
      </c>
      <c r="C18" s="22">
        <v>0</v>
      </c>
      <c r="D18" s="19"/>
      <c r="E18" s="4"/>
      <c r="F18" s="4"/>
      <c r="G18" s="19"/>
      <c r="H18" s="19"/>
      <c r="I18" s="19"/>
      <c r="J18" s="19"/>
      <c r="K18" s="19"/>
      <c r="L18" s="19"/>
      <c r="M18" s="19"/>
      <c r="N18" s="19"/>
      <c r="O18" s="19"/>
      <c r="P18" s="19"/>
      <c r="Q18" s="19"/>
      <c r="R18" s="19"/>
      <c r="S18" s="19"/>
      <c r="T18" s="19"/>
      <c r="U18" s="19"/>
      <c r="V18" s="19"/>
      <c r="W18" s="19"/>
      <c r="X18" s="19"/>
      <c r="Y18" s="19"/>
      <c r="Z18" s="19"/>
      <c r="AA18" s="19"/>
      <c r="AB18" s="19"/>
      <c r="AC18" s="19"/>
    </row>
    <row r="19" spans="1:29" ht="18.75" thickBot="1">
      <c r="A19" s="21" t="s">
        <v>307</v>
      </c>
      <c r="B19" s="182">
        <v>268681343.27999997</v>
      </c>
      <c r="C19" s="182">
        <v>0</v>
      </c>
      <c r="D19" s="19"/>
      <c r="E19" s="4"/>
      <c r="F19" s="4"/>
      <c r="G19" s="19"/>
      <c r="H19" s="19"/>
      <c r="I19" s="19"/>
      <c r="J19" s="19"/>
      <c r="K19" s="19"/>
      <c r="L19" s="19"/>
      <c r="M19" s="19"/>
      <c r="N19" s="19"/>
      <c r="O19" s="19"/>
      <c r="P19" s="19"/>
      <c r="Q19" s="19"/>
      <c r="R19" s="19"/>
      <c r="S19" s="19"/>
      <c r="T19" s="19"/>
      <c r="U19" s="19"/>
      <c r="V19" s="19"/>
      <c r="W19" s="19"/>
      <c r="X19" s="19"/>
      <c r="Y19" s="19"/>
      <c r="Z19" s="19"/>
      <c r="AA19" s="19"/>
      <c r="AB19" s="19"/>
      <c r="AC19" s="19"/>
    </row>
    <row r="20" spans="1:29" ht="18.75" thickTop="1">
      <c r="A20" s="19"/>
      <c r="B20" s="19"/>
      <c r="C20" s="19"/>
      <c r="D20" s="19"/>
      <c r="E20" s="4"/>
      <c r="F20" s="4"/>
      <c r="G20" s="19"/>
      <c r="H20" s="19"/>
      <c r="I20" s="19"/>
      <c r="J20" s="19"/>
      <c r="K20" s="19"/>
      <c r="L20" s="19"/>
      <c r="M20" s="19"/>
      <c r="N20" s="19"/>
      <c r="O20" s="19"/>
      <c r="P20" s="19"/>
      <c r="Q20" s="19"/>
      <c r="R20" s="19"/>
      <c r="S20" s="19"/>
      <c r="T20" s="19"/>
      <c r="U20" s="19"/>
      <c r="V20" s="19"/>
      <c r="W20" s="19"/>
      <c r="X20" s="19"/>
      <c r="Y20" s="19"/>
      <c r="Z20" s="19"/>
      <c r="AA20" s="19"/>
      <c r="AB20" s="19"/>
      <c r="AC20" s="19"/>
    </row>
    <row r="21" spans="1:29">
      <c r="E21" s="4"/>
      <c r="F21" s="4"/>
    </row>
    <row r="22" spans="1:29">
      <c r="B22" s="23"/>
      <c r="D22" s="19"/>
      <c r="E22" s="4"/>
      <c r="F22" s="4"/>
      <c r="G22" s="19"/>
      <c r="H22" s="19"/>
      <c r="I22" s="19"/>
      <c r="J22" s="19"/>
      <c r="K22" s="19"/>
      <c r="L22" s="19"/>
      <c r="M22" s="19"/>
      <c r="N22" s="19"/>
      <c r="O22" s="19"/>
      <c r="P22" s="19"/>
      <c r="Q22" s="19"/>
      <c r="R22" s="19"/>
      <c r="S22" s="19"/>
      <c r="T22" s="19"/>
      <c r="U22" s="19"/>
      <c r="V22" s="19"/>
      <c r="W22" s="19"/>
      <c r="X22" s="19"/>
      <c r="Y22" s="19"/>
      <c r="Z22" s="19"/>
      <c r="AA22" s="19"/>
      <c r="AB22" s="19"/>
      <c r="AC22" s="19"/>
    </row>
    <row r="23" spans="1:29">
      <c r="B23" s="23"/>
      <c r="D23" s="19"/>
      <c r="E23" s="4"/>
      <c r="F23" s="4"/>
      <c r="G23" s="19"/>
      <c r="H23" s="19"/>
      <c r="I23" s="19"/>
      <c r="J23" s="19"/>
      <c r="K23" s="19"/>
      <c r="L23" s="19"/>
      <c r="M23" s="19"/>
      <c r="N23" s="19"/>
      <c r="O23" s="19"/>
      <c r="P23" s="19"/>
      <c r="Q23" s="19"/>
      <c r="R23" s="19"/>
      <c r="S23" s="19"/>
      <c r="T23" s="19"/>
      <c r="U23" s="19"/>
      <c r="V23" s="19"/>
      <c r="W23" s="19"/>
      <c r="X23" s="19"/>
      <c r="Y23" s="19"/>
      <c r="Z23" s="19"/>
      <c r="AA23" s="19"/>
      <c r="AB23" s="19"/>
      <c r="AC23" s="19"/>
    </row>
    <row r="24" spans="1:29">
      <c r="A24" s="4"/>
      <c r="B24" s="4"/>
      <c r="C24" s="4"/>
      <c r="D24" s="19"/>
      <c r="E24" s="4"/>
      <c r="F24" s="4"/>
      <c r="G24" s="19"/>
      <c r="H24" s="19"/>
      <c r="I24" s="19"/>
      <c r="J24" s="19"/>
      <c r="K24" s="19"/>
      <c r="L24" s="19"/>
      <c r="M24" s="19"/>
      <c r="N24" s="19"/>
      <c r="O24" s="19"/>
      <c r="P24" s="19"/>
      <c r="Q24" s="19"/>
      <c r="R24" s="19"/>
      <c r="S24" s="19"/>
      <c r="T24" s="19"/>
      <c r="U24" s="19"/>
      <c r="V24" s="19"/>
      <c r="W24" s="19"/>
      <c r="X24" s="19"/>
      <c r="Y24" s="19"/>
      <c r="Z24" s="19"/>
      <c r="AA24" s="19"/>
      <c r="AB24" s="19"/>
      <c r="AC24" s="19"/>
    </row>
    <row r="25" spans="1:29">
      <c r="A25" s="4"/>
      <c r="B25" s="4"/>
      <c r="C25" s="4"/>
      <c r="D25" s="19"/>
      <c r="E25" s="4"/>
      <c r="F25" s="4"/>
      <c r="G25" s="19"/>
      <c r="H25" s="19"/>
      <c r="I25" s="19"/>
      <c r="J25" s="19"/>
      <c r="K25" s="19"/>
      <c r="L25" s="19"/>
      <c r="M25" s="19"/>
      <c r="N25" s="19"/>
      <c r="O25" s="19"/>
      <c r="P25" s="19"/>
      <c r="Q25" s="19"/>
      <c r="R25" s="19"/>
      <c r="S25" s="19"/>
      <c r="T25" s="19"/>
      <c r="U25" s="19"/>
      <c r="V25" s="19"/>
      <c r="W25" s="19"/>
      <c r="X25" s="19"/>
      <c r="Y25" s="19"/>
      <c r="Z25" s="19"/>
      <c r="AA25" s="19"/>
      <c r="AB25" s="19"/>
      <c r="AC25" s="19"/>
    </row>
    <row r="26" spans="1:29">
      <c r="B26" s="4"/>
      <c r="C26" s="4"/>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row>
    <row r="27" spans="1:29">
      <c r="B27" s="4"/>
      <c r="C27" s="4"/>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row>
    <row r="28" spans="1:29">
      <c r="B28" s="4"/>
      <c r="C28" s="4"/>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row>
    <row r="29" spans="1:29">
      <c r="B29" s="4"/>
      <c r="C29" s="4"/>
    </row>
    <row r="30" spans="1:29">
      <c r="B30" s="4"/>
      <c r="C30" s="4"/>
    </row>
  </sheetData>
  <mergeCells count="1">
    <mergeCell ref="A1:D6"/>
  </mergeCells>
  <hyperlinks>
    <hyperlink ref="E1" location="ER!A1" display="ER" xr:uid="{00000000-0004-0000-2100-000000000000}"/>
  </hyperlinks>
  <pageMargins left="0.7" right="0.7" top="0.75" bottom="0.75" header="0.3" footer="0.3"/>
  <pageSetup paperSize="9" scale="8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44C79-627D-4850-8DA1-4C2544902B44}">
  <sheetPr>
    <tabColor theme="9" tint="0.79998168889431442"/>
  </sheetPr>
  <dimension ref="A1:AC23"/>
  <sheetViews>
    <sheetView workbookViewId="0">
      <selection activeCell="D10" sqref="D10"/>
    </sheetView>
  </sheetViews>
  <sheetFormatPr baseColWidth="10" defaultColWidth="10.7109375" defaultRowHeight="18"/>
  <cols>
    <col min="1" max="1" width="39" style="6" bestFit="1" customWidth="1"/>
    <col min="2" max="2" width="18.28515625" style="6" customWidth="1"/>
    <col min="3" max="3" width="16.7109375" style="6" customWidth="1"/>
    <col min="4" max="4" width="6.28515625" style="6" customWidth="1"/>
    <col min="5" max="5" width="8.7109375" style="6" customWidth="1"/>
    <col min="6" max="13" width="10.7109375" style="6"/>
    <col min="14" max="16384" width="10.7109375" style="4"/>
  </cols>
  <sheetData>
    <row r="1" spans="1:29">
      <c r="A1" s="381" t="s">
        <v>123</v>
      </c>
      <c r="B1" s="381"/>
      <c r="C1" s="381"/>
      <c r="D1" s="381"/>
      <c r="E1" s="7" t="s">
        <v>42</v>
      </c>
    </row>
    <row r="2" spans="1:29">
      <c r="A2" s="381"/>
      <c r="B2" s="381"/>
      <c r="C2" s="381"/>
      <c r="D2" s="381"/>
      <c r="E2" s="7"/>
    </row>
    <row r="3" spans="1:29">
      <c r="A3" s="381"/>
      <c r="B3" s="381"/>
      <c r="C3" s="381"/>
      <c r="D3" s="381"/>
      <c r="E3" s="7"/>
    </row>
    <row r="4" spans="1:29">
      <c r="A4" s="381"/>
      <c r="B4" s="381"/>
      <c r="C4" s="381"/>
      <c r="D4" s="381"/>
      <c r="E4" s="7"/>
    </row>
    <row r="5" spans="1:29">
      <c r="A5" s="381"/>
      <c r="B5" s="381"/>
      <c r="C5" s="381"/>
      <c r="D5" s="381"/>
      <c r="E5" s="7"/>
    </row>
    <row r="6" spans="1:29">
      <c r="A6" s="381"/>
      <c r="B6" s="381"/>
      <c r="C6" s="381"/>
      <c r="D6" s="381"/>
    </row>
    <row r="9" spans="1:29">
      <c r="A9" s="18" t="s">
        <v>300</v>
      </c>
      <c r="B9" s="18"/>
      <c r="C9" s="18"/>
      <c r="D9" s="4"/>
      <c r="E9" s="19"/>
      <c r="F9" s="19"/>
      <c r="G9" s="19"/>
      <c r="H9" s="19"/>
      <c r="I9" s="19"/>
      <c r="J9" s="19"/>
      <c r="K9" s="19"/>
      <c r="L9" s="19"/>
      <c r="M9" s="19"/>
      <c r="N9" s="19"/>
      <c r="O9" s="19"/>
      <c r="P9" s="19"/>
      <c r="Q9" s="19"/>
      <c r="R9" s="19"/>
      <c r="S9" s="19"/>
      <c r="T9" s="19"/>
      <c r="U9" s="19"/>
      <c r="V9" s="19"/>
      <c r="W9" s="19"/>
      <c r="X9" s="19"/>
      <c r="Y9" s="19"/>
      <c r="Z9" s="19"/>
      <c r="AA9" s="19"/>
      <c r="AB9" s="19"/>
    </row>
    <row r="10" spans="1:29">
      <c r="C10" s="20"/>
      <c r="E10" s="19"/>
      <c r="F10" s="19"/>
    </row>
    <row r="11" spans="1:29">
      <c r="A11" s="21" t="s">
        <v>299</v>
      </c>
      <c r="B11" s="308">
        <v>45382</v>
      </c>
      <c r="C11" s="308">
        <v>45016</v>
      </c>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row>
    <row r="12" spans="1:29">
      <c r="A12" s="19" t="s">
        <v>384</v>
      </c>
      <c r="B12" s="22">
        <v>4024906</v>
      </c>
      <c r="C12" s="22"/>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row>
    <row r="13" spans="1:29">
      <c r="A13" s="19" t="s">
        <v>298</v>
      </c>
      <c r="B13" s="22">
        <v>619644</v>
      </c>
      <c r="C13" s="22"/>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row>
    <row r="14" spans="1:29" ht="18.75" thickBot="1">
      <c r="A14" s="21" t="s">
        <v>2</v>
      </c>
      <c r="B14" s="182">
        <v>4644550</v>
      </c>
      <c r="C14" s="182">
        <v>0</v>
      </c>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row>
    <row r="15" spans="1:29" ht="18.75" thickTop="1">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row>
    <row r="16" spans="1:29">
      <c r="E16" s="19"/>
      <c r="F16" s="19"/>
    </row>
    <row r="17" spans="2:29" s="19" customFormat="1">
      <c r="B17" s="252"/>
    </row>
    <row r="18" spans="2:29" s="19" customFormat="1">
      <c r="B18" s="252"/>
    </row>
    <row r="19" spans="2:29" s="19" customFormat="1"/>
    <row r="20" spans="2:29" s="19" customFormat="1"/>
    <row r="21" spans="2:29" s="19" customFormat="1"/>
    <row r="22" spans="2:29" s="19" customFormat="1"/>
    <row r="23" spans="2:2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row>
  </sheetData>
  <mergeCells count="1">
    <mergeCell ref="A1:D6"/>
  </mergeCells>
  <hyperlinks>
    <hyperlink ref="E1" location="ER!A1" display="ER" xr:uid="{536909E5-BD39-4EBB-99F9-25103926F292}"/>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39132-E111-451D-85A1-FF33C770DD34}">
  <sheetPr>
    <tabColor theme="9" tint="0.79998168889431442"/>
  </sheetPr>
  <dimension ref="A1:AD22"/>
  <sheetViews>
    <sheetView showGridLines="0" topLeftCell="B1" workbookViewId="0">
      <selection activeCell="B1" sqref="B1:E6"/>
    </sheetView>
  </sheetViews>
  <sheetFormatPr baseColWidth="10" defaultColWidth="10.7109375" defaultRowHeight="18"/>
  <cols>
    <col min="1" max="1" width="0" style="6" hidden="1" customWidth="1"/>
    <col min="2" max="2" width="35.7109375" style="6" customWidth="1"/>
    <col min="3" max="3" width="18.28515625" style="6" customWidth="1"/>
    <col min="4" max="4" width="16.7109375" style="6" customWidth="1"/>
    <col min="5" max="5" width="6.28515625" style="6" customWidth="1"/>
    <col min="6" max="6" width="8.7109375" style="6" customWidth="1"/>
    <col min="7" max="14" width="10.7109375" style="6"/>
    <col min="15" max="16384" width="10.7109375" style="4"/>
  </cols>
  <sheetData>
    <row r="1" spans="1:30">
      <c r="B1" s="381"/>
      <c r="C1" s="381"/>
      <c r="D1" s="381"/>
      <c r="E1" s="381"/>
      <c r="F1" s="7" t="s">
        <v>42</v>
      </c>
    </row>
    <row r="2" spans="1:30">
      <c r="B2" s="381"/>
      <c r="C2" s="381"/>
      <c r="D2" s="381"/>
      <c r="E2" s="381"/>
      <c r="F2" s="7"/>
    </row>
    <row r="3" spans="1:30">
      <c r="B3" s="381"/>
      <c r="C3" s="381"/>
      <c r="D3" s="381"/>
      <c r="E3" s="381"/>
      <c r="F3" s="7"/>
    </row>
    <row r="4" spans="1:30">
      <c r="B4" s="381"/>
      <c r="C4" s="381"/>
      <c r="D4" s="381"/>
      <c r="E4" s="381"/>
      <c r="F4" s="7"/>
    </row>
    <row r="5" spans="1:30">
      <c r="B5" s="381"/>
      <c r="C5" s="381"/>
      <c r="D5" s="381"/>
      <c r="E5" s="381"/>
      <c r="F5" s="7"/>
    </row>
    <row r="6" spans="1:30">
      <c r="B6" s="381"/>
      <c r="C6" s="381"/>
      <c r="D6" s="381"/>
      <c r="E6" s="381"/>
    </row>
    <row r="9" spans="1:30">
      <c r="A9" s="19"/>
      <c r="B9" s="18" t="s">
        <v>308</v>
      </c>
      <c r="C9" s="18"/>
      <c r="D9" s="18"/>
      <c r="E9" s="4"/>
      <c r="F9" s="19"/>
      <c r="G9" s="19"/>
      <c r="H9" s="19"/>
      <c r="I9" s="19"/>
      <c r="J9" s="19"/>
      <c r="K9" s="19"/>
      <c r="L9" s="19"/>
      <c r="M9" s="19"/>
      <c r="N9" s="19"/>
      <c r="O9" s="19"/>
      <c r="P9" s="19"/>
      <c r="Q9" s="19"/>
      <c r="R9" s="19"/>
      <c r="S9" s="19"/>
      <c r="T9" s="19"/>
      <c r="U9" s="19"/>
      <c r="V9" s="19"/>
      <c r="W9" s="19"/>
      <c r="X9" s="19"/>
      <c r="Y9" s="19"/>
      <c r="Z9" s="19"/>
      <c r="AA9" s="19"/>
      <c r="AB9" s="19"/>
      <c r="AC9" s="19"/>
    </row>
    <row r="10" spans="1:30">
      <c r="A10" s="19"/>
      <c r="D10" s="20"/>
      <c r="F10" s="19"/>
      <c r="G10" s="19"/>
    </row>
    <row r="11" spans="1:30">
      <c r="A11" s="19"/>
      <c r="B11" s="21" t="s">
        <v>301</v>
      </c>
      <c r="C11" s="308">
        <v>45382</v>
      </c>
      <c r="D11" s="308">
        <v>45016</v>
      </c>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row>
    <row r="12" spans="1:30">
      <c r="A12" s="19">
        <v>51201101</v>
      </c>
      <c r="B12" s="19" t="s">
        <v>373</v>
      </c>
      <c r="C12" s="22">
        <v>63688036</v>
      </c>
      <c r="D12" s="22">
        <v>0</v>
      </c>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row>
    <row r="13" spans="1:30" ht="18.75" thickBot="1">
      <c r="A13" s="19"/>
      <c r="B13" s="21" t="s">
        <v>2</v>
      </c>
      <c r="C13" s="182">
        <v>63688036</v>
      </c>
      <c r="D13" s="182">
        <v>0</v>
      </c>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row>
    <row r="14" spans="1:30" ht="18.75" thickTop="1">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row>
    <row r="15" spans="1:30">
      <c r="A15" s="19"/>
      <c r="F15" s="19"/>
      <c r="G15" s="19"/>
    </row>
    <row r="16" spans="1:30" s="19" customFormat="1">
      <c r="C16" s="252"/>
    </row>
    <row r="17" spans="1:30" s="19" customFormat="1">
      <c r="C17" s="252"/>
    </row>
    <row r="18" spans="1:30" s="19" customFormat="1"/>
    <row r="19" spans="1:30" s="19" customFormat="1"/>
    <row r="20" spans="1:30" s="19" customFormat="1"/>
    <row r="21" spans="1:30" s="19" customFormat="1"/>
    <row r="22" spans="1:30">
      <c r="A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row>
  </sheetData>
  <mergeCells count="1">
    <mergeCell ref="B1:E6"/>
  </mergeCells>
  <hyperlinks>
    <hyperlink ref="F1" location="ER!A1" display="ER" xr:uid="{F9D2E0DD-DAF8-4409-BAF4-B1B3C4FB7B6E}"/>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4FC56-0143-724F-A58D-C1A60E7B39CD}">
  <sheetPr codeName="Hoja35">
    <tabColor theme="9" tint="0.79998168889431442"/>
    <pageSetUpPr fitToPage="1"/>
  </sheetPr>
  <dimension ref="A1:AC30"/>
  <sheetViews>
    <sheetView showGridLines="0" topLeftCell="A3" zoomScale="90" zoomScaleNormal="90" workbookViewId="0">
      <selection activeCell="I9" sqref="I9"/>
    </sheetView>
  </sheetViews>
  <sheetFormatPr baseColWidth="10" defaultColWidth="10.7109375" defaultRowHeight="18"/>
  <cols>
    <col min="1" max="1" width="35.7109375" style="6" customWidth="1"/>
    <col min="2" max="2" width="18.28515625" style="6" customWidth="1"/>
    <col min="3" max="3" width="16.7109375" style="6" customWidth="1"/>
    <col min="4" max="4" width="6.28515625" style="6" customWidth="1"/>
    <col min="5" max="5" width="8.7109375" style="6" customWidth="1"/>
    <col min="6" max="13" width="10.7109375" style="6"/>
    <col min="14" max="16384" width="10.7109375" style="4"/>
  </cols>
  <sheetData>
    <row r="1" spans="1:29">
      <c r="A1" s="381" t="s">
        <v>123</v>
      </c>
      <c r="B1" s="381"/>
      <c r="C1" s="381"/>
      <c r="D1" s="381"/>
      <c r="E1" s="7" t="s">
        <v>42</v>
      </c>
    </row>
    <row r="2" spans="1:29">
      <c r="A2" s="381"/>
      <c r="B2" s="381"/>
      <c r="C2" s="381"/>
      <c r="D2" s="381"/>
      <c r="E2" s="7"/>
    </row>
    <row r="3" spans="1:29">
      <c r="A3" s="381"/>
      <c r="B3" s="381"/>
      <c r="C3" s="381"/>
      <c r="D3" s="381"/>
      <c r="E3" s="7"/>
    </row>
    <row r="4" spans="1:29">
      <c r="A4" s="381"/>
      <c r="B4" s="381"/>
      <c r="C4" s="381"/>
      <c r="D4" s="381"/>
      <c r="E4" s="7"/>
    </row>
    <row r="5" spans="1:29">
      <c r="A5" s="381"/>
      <c r="B5" s="381"/>
      <c r="C5" s="381"/>
      <c r="D5" s="381"/>
      <c r="E5" s="7"/>
    </row>
    <row r="6" spans="1:29">
      <c r="A6" s="381"/>
      <c r="B6" s="381"/>
      <c r="C6" s="381"/>
      <c r="D6" s="381"/>
    </row>
    <row r="9" spans="1:29">
      <c r="A9" s="18" t="s">
        <v>350</v>
      </c>
      <c r="B9" s="18"/>
      <c r="C9" s="18"/>
      <c r="D9" s="4"/>
      <c r="E9" s="4"/>
      <c r="F9" s="19"/>
      <c r="G9" s="19"/>
      <c r="H9" s="19"/>
      <c r="I9" s="19"/>
      <c r="J9" s="19"/>
      <c r="K9" s="19"/>
      <c r="L9" s="19"/>
      <c r="M9" s="19"/>
      <c r="N9" s="19"/>
      <c r="O9" s="19"/>
      <c r="P9" s="19"/>
      <c r="Q9" s="19"/>
      <c r="R9" s="19"/>
      <c r="S9" s="19"/>
      <c r="T9" s="19"/>
      <c r="U9" s="19"/>
      <c r="V9" s="19"/>
      <c r="W9" s="19"/>
      <c r="X9" s="19"/>
      <c r="Y9" s="19"/>
      <c r="Z9" s="19"/>
      <c r="AA9" s="19"/>
      <c r="AB9" s="19"/>
    </row>
    <row r="10" spans="1:29" customFormat="1" ht="15"/>
    <row r="11" spans="1:29" customFormat="1">
      <c r="A11" s="2" t="s">
        <v>259</v>
      </c>
    </row>
    <row r="12" spans="1:29">
      <c r="C12" s="20"/>
      <c r="E12" s="4"/>
      <c r="F12" s="4"/>
    </row>
    <row r="13" spans="1:29">
      <c r="A13" s="21" t="s">
        <v>181</v>
      </c>
      <c r="B13" s="308">
        <v>45382</v>
      </c>
      <c r="C13" s="308">
        <v>45016</v>
      </c>
      <c r="D13" s="19"/>
      <c r="E13" s="4"/>
      <c r="F13" s="4"/>
      <c r="G13" s="19"/>
      <c r="H13" s="19"/>
      <c r="I13" s="19"/>
      <c r="J13" s="19"/>
      <c r="K13" s="19"/>
      <c r="L13" s="19"/>
      <c r="M13" s="19"/>
      <c r="N13" s="19"/>
      <c r="O13" s="19"/>
      <c r="P13" s="19"/>
      <c r="Q13" s="19"/>
      <c r="R13" s="19"/>
      <c r="S13" s="19"/>
      <c r="T13" s="19"/>
      <c r="U13" s="19"/>
      <c r="V13" s="19"/>
      <c r="W13" s="19"/>
      <c r="X13" s="19"/>
      <c r="Y13" s="19"/>
      <c r="Z13" s="19"/>
      <c r="AA13" s="19"/>
      <c r="AB13" s="19"/>
      <c r="AC13" s="19"/>
    </row>
    <row r="14" spans="1:29">
      <c r="A14" s="9" t="s">
        <v>128</v>
      </c>
      <c r="B14" s="251">
        <v>283136364</v>
      </c>
      <c r="C14" s="218">
        <v>0</v>
      </c>
      <c r="D14" s="19"/>
      <c r="E14" s="4"/>
      <c r="F14" s="4"/>
      <c r="G14" s="19"/>
      <c r="H14" s="19"/>
      <c r="I14" s="19"/>
      <c r="J14" s="19"/>
      <c r="K14" s="19"/>
      <c r="L14" s="19"/>
      <c r="M14" s="19"/>
      <c r="N14" s="19"/>
      <c r="O14" s="19"/>
      <c r="P14" s="19"/>
      <c r="Q14" s="19"/>
      <c r="R14" s="19"/>
      <c r="S14" s="19"/>
      <c r="T14" s="19"/>
      <c r="U14" s="19"/>
      <c r="V14" s="19"/>
      <c r="W14" s="19"/>
      <c r="X14" s="19"/>
      <c r="Y14" s="19"/>
      <c r="Z14" s="19"/>
      <c r="AA14" s="19"/>
      <c r="AB14" s="19"/>
      <c r="AC14" s="19"/>
    </row>
    <row r="15" spans="1:29">
      <c r="A15" s="9" t="s">
        <v>126</v>
      </c>
      <c r="B15" s="251">
        <v>134003504</v>
      </c>
      <c r="C15" s="218">
        <v>0</v>
      </c>
      <c r="D15" s="19"/>
      <c r="E15" s="4"/>
      <c r="F15" s="4"/>
      <c r="G15" s="19"/>
      <c r="H15" s="19"/>
      <c r="I15" s="19"/>
      <c r="J15" s="19"/>
      <c r="K15" s="19"/>
      <c r="L15" s="19"/>
      <c r="M15" s="19"/>
      <c r="N15" s="19"/>
      <c r="O15" s="19"/>
      <c r="P15" s="19"/>
      <c r="Q15" s="19"/>
      <c r="R15" s="19"/>
      <c r="S15" s="19"/>
      <c r="T15" s="19"/>
      <c r="U15" s="19"/>
      <c r="V15" s="19"/>
      <c r="W15" s="19"/>
      <c r="X15" s="19"/>
      <c r="Y15" s="19"/>
      <c r="Z15" s="19"/>
      <c r="AA15" s="19"/>
      <c r="AB15" s="19"/>
      <c r="AC15" s="19"/>
    </row>
    <row r="16" spans="1:29">
      <c r="A16" s="9" t="s">
        <v>130</v>
      </c>
      <c r="B16" s="251">
        <v>10944000</v>
      </c>
      <c r="C16" s="218">
        <v>0</v>
      </c>
      <c r="D16" s="19"/>
      <c r="E16" s="4"/>
      <c r="F16" s="4"/>
      <c r="G16" s="19"/>
      <c r="H16" s="19"/>
      <c r="I16" s="19"/>
      <c r="J16" s="19"/>
      <c r="K16" s="19"/>
      <c r="L16" s="19"/>
      <c r="M16" s="19"/>
      <c r="N16" s="19"/>
      <c r="O16" s="19"/>
      <c r="P16" s="19"/>
      <c r="Q16" s="19"/>
      <c r="R16" s="19"/>
      <c r="S16" s="19"/>
      <c r="T16" s="19"/>
      <c r="U16" s="19"/>
      <c r="V16" s="19"/>
      <c r="W16" s="19"/>
      <c r="X16" s="19"/>
      <c r="Y16" s="19"/>
      <c r="Z16" s="19"/>
      <c r="AA16" s="19"/>
      <c r="AB16" s="19"/>
      <c r="AC16" s="19"/>
    </row>
    <row r="17" spans="1:29">
      <c r="A17" s="9" t="s">
        <v>127</v>
      </c>
      <c r="B17" s="251">
        <v>5938396</v>
      </c>
      <c r="C17" s="218">
        <v>0</v>
      </c>
      <c r="D17" s="19"/>
      <c r="E17" s="4"/>
      <c r="F17" s="4"/>
      <c r="G17" s="19"/>
      <c r="H17" s="19"/>
      <c r="I17" s="19"/>
      <c r="J17" s="19"/>
      <c r="K17" s="19"/>
      <c r="L17" s="19"/>
      <c r="M17" s="19"/>
      <c r="N17" s="19"/>
      <c r="O17" s="19"/>
      <c r="P17" s="19"/>
      <c r="Q17" s="19"/>
      <c r="R17" s="19"/>
      <c r="S17" s="19"/>
      <c r="T17" s="19"/>
      <c r="U17" s="19"/>
      <c r="V17" s="19"/>
      <c r="W17" s="19"/>
      <c r="X17" s="19"/>
      <c r="Y17" s="19"/>
      <c r="Z17" s="19"/>
      <c r="AA17" s="19"/>
      <c r="AB17" s="19"/>
      <c r="AC17" s="19"/>
    </row>
    <row r="18" spans="1:29" hidden="1">
      <c r="A18" s="9" t="s">
        <v>129</v>
      </c>
      <c r="B18" s="251">
        <v>0</v>
      </c>
      <c r="C18" s="218">
        <v>0</v>
      </c>
      <c r="D18" s="19"/>
      <c r="E18" s="4"/>
      <c r="F18" s="4"/>
      <c r="G18" s="19"/>
      <c r="H18" s="19"/>
      <c r="I18" s="19"/>
      <c r="J18" s="19"/>
      <c r="K18" s="19"/>
      <c r="L18" s="19"/>
      <c r="M18" s="19"/>
      <c r="N18" s="19"/>
      <c r="O18" s="19"/>
      <c r="P18" s="19"/>
      <c r="Q18" s="19"/>
      <c r="R18" s="19"/>
      <c r="S18" s="19"/>
      <c r="T18" s="19"/>
      <c r="U18" s="19"/>
      <c r="V18" s="19"/>
      <c r="W18" s="19"/>
      <c r="X18" s="19"/>
      <c r="Y18" s="19"/>
      <c r="Z18" s="19"/>
      <c r="AA18" s="19"/>
      <c r="AB18" s="19"/>
      <c r="AC18" s="19"/>
    </row>
    <row r="19" spans="1:29">
      <c r="A19" s="9" t="s">
        <v>287</v>
      </c>
      <c r="B19" s="251">
        <v>2077935</v>
      </c>
      <c r="C19" s="218"/>
      <c r="D19" s="19"/>
      <c r="E19" s="4"/>
      <c r="F19" s="4"/>
      <c r="G19" s="19"/>
      <c r="H19" s="19"/>
      <c r="I19" s="19"/>
      <c r="J19" s="19"/>
      <c r="K19" s="19"/>
      <c r="L19" s="19"/>
      <c r="M19" s="19"/>
      <c r="N19" s="19"/>
      <c r="O19" s="19"/>
      <c r="P19" s="19"/>
      <c r="Q19" s="19"/>
      <c r="R19" s="19"/>
      <c r="S19" s="19"/>
      <c r="T19" s="19"/>
      <c r="U19" s="19"/>
      <c r="V19" s="19"/>
      <c r="W19" s="19"/>
      <c r="X19" s="19"/>
      <c r="Y19" s="19"/>
      <c r="Z19" s="19"/>
      <c r="AA19" s="19"/>
      <c r="AB19" s="19"/>
      <c r="AC19" s="19"/>
    </row>
    <row r="20" spans="1:29">
      <c r="A20" s="9" t="s">
        <v>131</v>
      </c>
      <c r="B20" s="251">
        <v>56014989.950000003</v>
      </c>
      <c r="C20" s="218">
        <v>0</v>
      </c>
      <c r="D20" s="19"/>
      <c r="E20" s="4"/>
      <c r="F20" s="4"/>
      <c r="G20" s="19"/>
      <c r="H20" s="19"/>
      <c r="I20" s="19"/>
      <c r="J20" s="19"/>
      <c r="K20" s="19"/>
      <c r="L20" s="19"/>
      <c r="M20" s="19"/>
      <c r="N20" s="19"/>
      <c r="O20" s="19"/>
      <c r="P20" s="19"/>
      <c r="Q20" s="19"/>
      <c r="R20" s="19"/>
      <c r="S20" s="19"/>
      <c r="T20" s="19"/>
      <c r="U20" s="19"/>
      <c r="V20" s="19"/>
      <c r="W20" s="19"/>
      <c r="X20" s="19"/>
      <c r="Y20" s="19"/>
      <c r="Z20" s="19"/>
      <c r="AA20" s="19"/>
      <c r="AB20" s="19"/>
      <c r="AC20" s="19"/>
    </row>
    <row r="21" spans="1:29" ht="18.75" thickBot="1">
      <c r="A21" s="279" t="s">
        <v>307</v>
      </c>
      <c r="B21" s="280">
        <v>492115188.94999999</v>
      </c>
      <c r="C21" s="280">
        <v>0</v>
      </c>
      <c r="D21" s="19"/>
      <c r="E21" s="4"/>
      <c r="F21" s="4"/>
      <c r="G21" s="19"/>
      <c r="H21" s="19"/>
      <c r="I21" s="19"/>
      <c r="J21" s="19"/>
      <c r="K21" s="19"/>
      <c r="L21" s="19"/>
      <c r="M21" s="19"/>
      <c r="N21" s="19"/>
      <c r="O21" s="19"/>
      <c r="P21" s="19"/>
      <c r="Q21" s="19"/>
      <c r="R21" s="19"/>
      <c r="S21" s="19"/>
      <c r="T21" s="19"/>
      <c r="U21" s="19"/>
      <c r="V21" s="19"/>
      <c r="W21" s="19"/>
      <c r="X21" s="19"/>
      <c r="Y21" s="19"/>
      <c r="Z21" s="19"/>
      <c r="AA21" s="19"/>
      <c r="AB21" s="19"/>
      <c r="AC21" s="19"/>
    </row>
    <row r="22" spans="1:29" ht="18.75" thickTop="1">
      <c r="A22" s="19"/>
      <c r="B22" s="19"/>
      <c r="C22" s="19"/>
      <c r="D22" s="19"/>
      <c r="E22" s="4"/>
      <c r="F22" s="4"/>
      <c r="G22" s="19"/>
      <c r="H22" s="19"/>
      <c r="I22" s="19"/>
      <c r="J22" s="19"/>
      <c r="K22" s="19"/>
      <c r="L22" s="19"/>
      <c r="M22" s="19"/>
      <c r="N22" s="19"/>
      <c r="O22" s="19"/>
      <c r="P22" s="19"/>
      <c r="Q22" s="19"/>
      <c r="R22" s="19"/>
      <c r="S22" s="19"/>
      <c r="T22" s="19"/>
      <c r="U22" s="19"/>
      <c r="V22" s="19"/>
      <c r="W22" s="19"/>
      <c r="X22" s="19"/>
      <c r="Y22" s="19"/>
      <c r="Z22" s="19"/>
      <c r="AA22" s="19"/>
      <c r="AB22" s="19"/>
      <c r="AC22" s="19"/>
    </row>
    <row r="23" spans="1:29">
      <c r="E23" s="4"/>
      <c r="F23" s="4"/>
    </row>
    <row r="24" spans="1:29">
      <c r="B24" s="23"/>
      <c r="D24" s="19"/>
      <c r="E24" s="4"/>
      <c r="F24" s="4"/>
      <c r="G24" s="19"/>
      <c r="H24" s="19"/>
      <c r="I24" s="19"/>
      <c r="J24" s="19"/>
      <c r="K24" s="19"/>
      <c r="L24" s="19"/>
      <c r="M24" s="19"/>
      <c r="N24" s="19"/>
      <c r="O24" s="19"/>
      <c r="P24" s="19"/>
      <c r="Q24" s="19"/>
      <c r="R24" s="19"/>
      <c r="S24" s="19"/>
      <c r="T24" s="19"/>
      <c r="U24" s="19"/>
      <c r="V24" s="19"/>
      <c r="W24" s="19"/>
      <c r="X24" s="19"/>
      <c r="Y24" s="19"/>
      <c r="Z24" s="19"/>
      <c r="AA24" s="19"/>
      <c r="AB24" s="19"/>
      <c r="AC24" s="19"/>
    </row>
    <row r="25" spans="1:29">
      <c r="B25" s="23"/>
      <c r="D25" s="19"/>
      <c r="E25" s="4"/>
      <c r="F25" s="4"/>
      <c r="G25" s="19"/>
      <c r="H25" s="19"/>
      <c r="I25" s="19"/>
      <c r="J25" s="19"/>
      <c r="K25" s="19"/>
      <c r="L25" s="19"/>
      <c r="M25" s="19"/>
      <c r="N25" s="19"/>
      <c r="O25" s="19"/>
      <c r="P25" s="19"/>
      <c r="Q25" s="19"/>
      <c r="R25" s="19"/>
      <c r="S25" s="19"/>
      <c r="T25" s="19"/>
      <c r="U25" s="19"/>
      <c r="V25" s="19"/>
      <c r="W25" s="19"/>
      <c r="X25" s="19"/>
      <c r="Y25" s="19"/>
      <c r="Z25" s="19"/>
      <c r="AA25" s="19"/>
      <c r="AB25" s="19"/>
      <c r="AC25" s="19"/>
    </row>
    <row r="26" spans="1:29">
      <c r="A26" s="4"/>
      <c r="B26" s="4"/>
      <c r="C26" s="4"/>
      <c r="D26" s="19"/>
      <c r="E26" s="4"/>
      <c r="F26" s="4"/>
      <c r="G26" s="19"/>
      <c r="H26" s="19"/>
      <c r="I26" s="19"/>
      <c r="J26" s="19"/>
      <c r="K26" s="19"/>
      <c r="L26" s="19"/>
      <c r="M26" s="19"/>
      <c r="N26" s="19"/>
      <c r="O26" s="19"/>
      <c r="P26" s="19"/>
      <c r="Q26" s="19"/>
      <c r="R26" s="19"/>
      <c r="S26" s="19"/>
      <c r="T26" s="19"/>
      <c r="U26" s="19"/>
      <c r="V26" s="19"/>
      <c r="W26" s="19"/>
      <c r="X26" s="19"/>
      <c r="Y26" s="19"/>
      <c r="Z26" s="19"/>
      <c r="AA26" s="19"/>
      <c r="AB26" s="19"/>
      <c r="AC26" s="19"/>
    </row>
    <row r="27" spans="1:29">
      <c r="A27" s="4"/>
      <c r="B27" s="4"/>
      <c r="C27" s="4"/>
      <c r="D27" s="19"/>
      <c r="E27" s="4"/>
      <c r="F27" s="4"/>
      <c r="G27" s="19"/>
      <c r="H27" s="19"/>
      <c r="I27" s="19"/>
      <c r="J27" s="19"/>
      <c r="K27" s="19"/>
      <c r="L27" s="19"/>
      <c r="M27" s="19"/>
      <c r="N27" s="19"/>
      <c r="O27" s="19"/>
      <c r="P27" s="19"/>
      <c r="Q27" s="19"/>
      <c r="R27" s="19"/>
      <c r="S27" s="19"/>
      <c r="T27" s="19"/>
      <c r="U27" s="19"/>
      <c r="V27" s="19"/>
      <c r="W27" s="19"/>
      <c r="X27" s="19"/>
      <c r="Y27" s="19"/>
      <c r="Z27" s="19"/>
      <c r="AA27" s="19"/>
      <c r="AB27" s="19"/>
      <c r="AC27" s="19"/>
    </row>
    <row r="28" spans="1:2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row>
    <row r="29" spans="1:2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row>
    <row r="30" spans="1:2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row>
  </sheetData>
  <mergeCells count="1">
    <mergeCell ref="A1:D6"/>
  </mergeCells>
  <hyperlinks>
    <hyperlink ref="E1" location="ER!A1" display="ER" xr:uid="{EEA081FC-1FF0-344A-9B1B-44897396E17E}"/>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theme="9" tint="0.79998168889431442"/>
    <pageSetUpPr fitToPage="1"/>
  </sheetPr>
  <dimension ref="A1:M17"/>
  <sheetViews>
    <sheetView showGridLines="0" zoomScale="90" zoomScaleNormal="90" workbookViewId="0">
      <selection activeCell="B13" sqref="B13"/>
    </sheetView>
  </sheetViews>
  <sheetFormatPr baseColWidth="10" defaultColWidth="11.28515625" defaultRowHeight="18"/>
  <cols>
    <col min="1" max="1" width="42.28515625" style="6" customWidth="1"/>
    <col min="2" max="2" width="25" style="6" customWidth="1"/>
    <col min="3" max="3" width="27" style="6" customWidth="1"/>
    <col min="4" max="4" width="10.42578125" style="6" customWidth="1"/>
    <col min="5" max="5" width="12.7109375" style="6" customWidth="1"/>
    <col min="6" max="6" width="11.28515625" style="6"/>
    <col min="7" max="7" width="17.28515625" style="6" customWidth="1"/>
    <col min="8" max="13" width="11.28515625" style="6"/>
    <col min="14" max="16384" width="11.28515625" style="4"/>
  </cols>
  <sheetData>
    <row r="1" spans="1:8">
      <c r="A1" s="6" t="s">
        <v>123</v>
      </c>
      <c r="D1" s="7" t="s">
        <v>42</v>
      </c>
    </row>
    <row r="2" spans="1:8">
      <c r="C2" s="8"/>
    </row>
    <row r="3" spans="1:8">
      <c r="C3" s="8"/>
    </row>
    <row r="4" spans="1:8">
      <c r="C4" s="8"/>
    </row>
    <row r="6" spans="1:8">
      <c r="C6" s="8"/>
    </row>
    <row r="8" spans="1:8">
      <c r="A8" s="54" t="s">
        <v>341</v>
      </c>
      <c r="B8" s="54"/>
      <c r="C8" s="54"/>
      <c r="D8" s="160"/>
      <c r="E8" s="160"/>
      <c r="F8" s="160"/>
      <c r="G8" s="160"/>
      <c r="H8" s="160"/>
    </row>
    <row r="9" spans="1:8" ht="16.149999999999999" customHeight="1">
      <c r="A9" s="382"/>
      <c r="B9" s="382"/>
      <c r="C9" s="382"/>
      <c r="D9" s="160"/>
      <c r="E9" s="160"/>
      <c r="F9" s="160"/>
      <c r="G9" s="160"/>
      <c r="H9" s="160"/>
    </row>
    <row r="10" spans="1:8" ht="15" customHeight="1">
      <c r="B10" s="11"/>
    </row>
    <row r="11" spans="1:8" ht="15" customHeight="1">
      <c r="B11" s="308">
        <v>45382</v>
      </c>
      <c r="C11" s="308">
        <v>45291</v>
      </c>
    </row>
    <row r="12" spans="1:8" s="6" customFormat="1" ht="15" customHeight="1">
      <c r="A12" s="9" t="s">
        <v>120</v>
      </c>
      <c r="B12" s="161">
        <v>7000</v>
      </c>
      <c r="C12" s="161">
        <v>7000</v>
      </c>
      <c r="D12" s="12"/>
      <c r="E12" s="12"/>
      <c r="F12" s="12"/>
      <c r="G12" s="12"/>
      <c r="H12" s="12"/>
    </row>
    <row r="13" spans="1:8" ht="15" customHeight="1">
      <c r="A13" s="4" t="s">
        <v>119</v>
      </c>
      <c r="B13" s="281">
        <v>-291766431.67000008</v>
      </c>
      <c r="C13" s="281">
        <v>-988957462.22000003</v>
      </c>
    </row>
    <row r="14" spans="1:8" ht="15" customHeight="1">
      <c r="A14" s="13" t="s">
        <v>121</v>
      </c>
      <c r="B14" s="282">
        <v>-41680.91881000001</v>
      </c>
      <c r="C14" s="282">
        <v>-141279.63746</v>
      </c>
      <c r="D14" s="12"/>
      <c r="E14" s="12"/>
      <c r="F14" s="12"/>
      <c r="G14" s="12"/>
      <c r="H14" s="12"/>
    </row>
    <row r="15" spans="1:8" ht="15" customHeight="1">
      <c r="B15" s="23"/>
    </row>
    <row r="16" spans="1:8" ht="15" customHeight="1">
      <c r="A16" s="12"/>
      <c r="B16" s="162"/>
      <c r="C16" s="12"/>
      <c r="D16" s="12"/>
      <c r="E16" s="12"/>
      <c r="F16" s="12"/>
      <c r="G16" s="12"/>
      <c r="H16" s="12"/>
    </row>
    <row r="17" ht="15" customHeight="1"/>
  </sheetData>
  <mergeCells count="1">
    <mergeCell ref="A9:C9"/>
  </mergeCells>
  <hyperlinks>
    <hyperlink ref="D1" location="ER!A1" display="ER" xr:uid="{00000000-0004-0000-2700-000000000000}"/>
  </hyperlinks>
  <pageMargins left="0.7" right="0.7" top="0.75" bottom="0.75" header="0.3" footer="0.3"/>
  <pageSetup paperSize="9" scale="83"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8E0DD-B803-064E-9613-489BE19C6315}">
  <sheetPr codeName="Hoja22">
    <tabColor theme="9" tint="0.79998168889431442"/>
    <pageSetUpPr fitToPage="1"/>
  </sheetPr>
  <dimension ref="A1:AE38"/>
  <sheetViews>
    <sheetView showGridLines="0" topLeftCell="A8" zoomScale="90" zoomScaleNormal="90" workbookViewId="0">
      <selection activeCell="F32" sqref="F32"/>
    </sheetView>
  </sheetViews>
  <sheetFormatPr baseColWidth="10" defaultColWidth="10.7109375" defaultRowHeight="18"/>
  <cols>
    <col min="1" max="1" width="58.28515625" style="6" customWidth="1"/>
    <col min="2" max="2" width="33.7109375" style="6" bestFit="1" customWidth="1"/>
    <col min="3" max="3" width="51.28515625" style="6" customWidth="1"/>
    <col min="4" max="5" width="16.85546875" style="6" customWidth="1"/>
    <col min="6" max="6" width="10.7109375" style="6"/>
    <col min="7" max="7" width="12" style="6" bestFit="1" customWidth="1"/>
    <col min="8" max="8" width="10.7109375" style="6"/>
    <col min="9" max="9" width="13.28515625" style="6" bestFit="1" customWidth="1"/>
    <col min="10" max="31" width="10.7109375" style="6"/>
    <col min="32" max="16384" width="10.7109375" style="4"/>
  </cols>
  <sheetData>
    <row r="1" spans="1:31">
      <c r="A1" s="6" t="s">
        <v>123</v>
      </c>
      <c r="D1" s="7" t="s">
        <v>41</v>
      </c>
    </row>
    <row r="2" spans="1:31">
      <c r="D2" s="7"/>
    </row>
    <row r="3" spans="1:31">
      <c r="D3" s="7"/>
    </row>
    <row r="4" spans="1:31">
      <c r="D4" s="7"/>
    </row>
    <row r="5" spans="1:31">
      <c r="D5" s="7"/>
    </row>
    <row r="6" spans="1:31">
      <c r="D6" s="7"/>
    </row>
    <row r="8" spans="1:31">
      <c r="A8" s="383" t="s">
        <v>342</v>
      </c>
      <c r="B8" s="383"/>
      <c r="C8" s="383"/>
      <c r="D8" s="383"/>
      <c r="E8" s="383"/>
      <c r="R8" s="4"/>
      <c r="S8" s="4"/>
      <c r="T8" s="4"/>
      <c r="U8" s="4"/>
      <c r="V8" s="4"/>
      <c r="W8" s="4"/>
      <c r="X8" s="4"/>
      <c r="Y8" s="4"/>
      <c r="Z8" s="4"/>
      <c r="AA8" s="4"/>
      <c r="AB8" s="4"/>
      <c r="AC8" s="4"/>
      <c r="AD8" s="4"/>
      <c r="AE8" s="4"/>
    </row>
    <row r="9" spans="1:31" customFormat="1" ht="13.9" customHeight="1"/>
    <row r="10" spans="1:31">
      <c r="A10" s="6" t="s">
        <v>208</v>
      </c>
    </row>
    <row r="11" spans="1:31">
      <c r="B11" s="380"/>
      <c r="C11" s="380"/>
    </row>
    <row r="12" spans="1:31">
      <c r="A12" s="29" t="s">
        <v>124</v>
      </c>
      <c r="B12" s="29" t="s">
        <v>201</v>
      </c>
      <c r="C12" s="29" t="s">
        <v>202</v>
      </c>
      <c r="D12" s="308">
        <v>45382</v>
      </c>
      <c r="E12" s="308">
        <v>45291</v>
      </c>
    </row>
    <row r="13" spans="1:31">
      <c r="A13" s="217" t="s">
        <v>271</v>
      </c>
      <c r="B13" s="213"/>
      <c r="C13" s="213"/>
      <c r="D13" s="213"/>
      <c r="E13" s="213"/>
      <c r="F13" s="4"/>
      <c r="G13" s="4"/>
      <c r="H13" s="4"/>
      <c r="I13" s="4"/>
      <c r="J13" s="4"/>
      <c r="K13" s="4"/>
      <c r="L13" s="4"/>
      <c r="M13" s="4"/>
      <c r="N13" s="4"/>
      <c r="O13" s="4"/>
      <c r="P13" s="4"/>
      <c r="Q13" s="4"/>
      <c r="R13" s="4"/>
      <c r="S13" s="4"/>
      <c r="T13" s="4"/>
      <c r="U13" s="4"/>
      <c r="V13" s="4"/>
      <c r="W13" s="4"/>
      <c r="X13" s="4"/>
      <c r="Y13" s="4"/>
      <c r="Z13" s="4"/>
      <c r="AA13" s="4"/>
      <c r="AB13" s="4"/>
      <c r="AC13" s="4"/>
      <c r="AD13" s="4"/>
      <c r="AE13" s="4"/>
    </row>
    <row r="14" spans="1:31">
      <c r="A14" s="19" t="s">
        <v>232</v>
      </c>
      <c r="B14" s="214" t="s">
        <v>214</v>
      </c>
      <c r="C14" s="214" t="s">
        <v>376</v>
      </c>
      <c r="D14" s="299">
        <v>1084000</v>
      </c>
      <c r="E14" s="261">
        <v>0</v>
      </c>
      <c r="F14" s="4"/>
      <c r="G14" s="4"/>
      <c r="H14" s="4"/>
      <c r="I14" s="4"/>
      <c r="J14" s="4"/>
      <c r="K14" s="4"/>
      <c r="L14" s="4"/>
      <c r="M14" s="4"/>
      <c r="N14" s="4"/>
      <c r="O14" s="4"/>
      <c r="P14" s="4"/>
      <c r="Q14" s="4"/>
      <c r="R14" s="4"/>
      <c r="S14" s="4"/>
      <c r="T14" s="4"/>
      <c r="U14" s="4"/>
      <c r="V14" s="4"/>
      <c r="W14" s="4"/>
      <c r="X14" s="4"/>
      <c r="Y14" s="4"/>
      <c r="Z14" s="4"/>
      <c r="AA14" s="4"/>
      <c r="AB14" s="4"/>
      <c r="AC14" s="4"/>
      <c r="AD14" s="4"/>
      <c r="AE14" s="4"/>
    </row>
    <row r="15" spans="1:31">
      <c r="A15" s="19" t="s">
        <v>317</v>
      </c>
      <c r="B15" s="214" t="s">
        <v>217</v>
      </c>
      <c r="C15" s="214" t="s">
        <v>310</v>
      </c>
      <c r="D15" s="299">
        <v>1830090656.55</v>
      </c>
      <c r="E15" s="261">
        <v>1795269300</v>
      </c>
      <c r="F15" s="4"/>
      <c r="G15" s="4"/>
      <c r="H15" s="4"/>
      <c r="I15" s="4"/>
      <c r="J15" s="4"/>
      <c r="K15" s="4"/>
      <c r="L15" s="4"/>
      <c r="M15" s="4"/>
      <c r="N15" s="4"/>
      <c r="O15" s="4"/>
      <c r="P15" s="4"/>
      <c r="Q15" s="4"/>
      <c r="R15" s="4"/>
      <c r="S15" s="4"/>
      <c r="T15" s="4"/>
      <c r="U15" s="4"/>
      <c r="V15" s="4"/>
      <c r="W15" s="4"/>
      <c r="X15" s="4"/>
      <c r="Y15" s="4"/>
      <c r="Z15" s="4"/>
      <c r="AA15" s="4"/>
      <c r="AB15" s="4"/>
      <c r="AC15" s="4"/>
      <c r="AD15" s="4"/>
      <c r="AE15" s="4"/>
    </row>
    <row r="16" spans="1:31">
      <c r="A16" s="19" t="s">
        <v>404</v>
      </c>
      <c r="B16" s="214" t="s">
        <v>217</v>
      </c>
      <c r="C16" s="214" t="s">
        <v>272</v>
      </c>
      <c r="D16" s="299">
        <v>0</v>
      </c>
      <c r="E16" s="261">
        <v>1835324290.8</v>
      </c>
      <c r="F16" s="4"/>
      <c r="G16" s="4"/>
      <c r="H16" s="4"/>
      <c r="I16" s="4"/>
      <c r="J16" s="4"/>
      <c r="K16" s="4"/>
      <c r="L16" s="4"/>
      <c r="M16" s="4"/>
      <c r="N16" s="4"/>
      <c r="O16" s="4"/>
      <c r="P16" s="4"/>
      <c r="Q16" s="4"/>
      <c r="R16" s="4"/>
      <c r="S16" s="4"/>
      <c r="T16" s="4"/>
      <c r="U16" s="4"/>
      <c r="V16" s="4"/>
      <c r="W16" s="4"/>
      <c r="X16" s="4"/>
      <c r="Y16" s="4"/>
      <c r="Z16" s="4"/>
      <c r="AA16" s="4"/>
      <c r="AB16" s="4"/>
      <c r="AC16" s="4"/>
      <c r="AD16" s="4"/>
      <c r="AE16" s="4"/>
    </row>
    <row r="17" spans="1:31">
      <c r="A17" s="19" t="s">
        <v>344</v>
      </c>
      <c r="B17" s="214" t="s">
        <v>217</v>
      </c>
      <c r="C17" s="214" t="s">
        <v>272</v>
      </c>
      <c r="D17" s="299">
        <v>902680667.84000003</v>
      </c>
      <c r="E17" s="261">
        <v>873668954.33999991</v>
      </c>
      <c r="F17" s="4"/>
      <c r="G17" s="4"/>
      <c r="H17" s="4"/>
      <c r="I17" s="4"/>
      <c r="J17" s="4"/>
      <c r="K17" s="4"/>
      <c r="L17" s="4"/>
      <c r="M17" s="4"/>
      <c r="N17" s="4"/>
      <c r="O17" s="4"/>
      <c r="P17" s="4"/>
      <c r="Q17" s="4"/>
      <c r="R17" s="4"/>
      <c r="S17" s="4"/>
      <c r="T17" s="4"/>
      <c r="U17" s="4"/>
      <c r="V17" s="4"/>
      <c r="W17" s="4"/>
      <c r="X17" s="4"/>
      <c r="Y17" s="4"/>
      <c r="Z17" s="4"/>
      <c r="AA17" s="4"/>
      <c r="AB17" s="4"/>
      <c r="AC17" s="4"/>
      <c r="AD17" s="4"/>
      <c r="AE17" s="4"/>
    </row>
    <row r="18" spans="1:31">
      <c r="A18" s="19" t="s">
        <v>345</v>
      </c>
      <c r="B18" s="214" t="s">
        <v>217</v>
      </c>
      <c r="C18" s="214" t="s">
        <v>310</v>
      </c>
      <c r="D18" s="299">
        <v>738651107.19599998</v>
      </c>
      <c r="E18" s="261">
        <v>735075017</v>
      </c>
      <c r="F18" s="4"/>
      <c r="G18" s="4"/>
      <c r="H18" s="4"/>
      <c r="I18" s="4"/>
      <c r="J18" s="4"/>
      <c r="K18" s="4"/>
      <c r="L18" s="4"/>
      <c r="M18" s="4"/>
      <c r="N18" s="4"/>
      <c r="O18" s="4"/>
      <c r="P18" s="4"/>
      <c r="Q18" s="4"/>
      <c r="R18" s="4"/>
      <c r="S18" s="4"/>
      <c r="T18" s="4"/>
      <c r="U18" s="4"/>
      <c r="V18" s="4"/>
      <c r="W18" s="4"/>
      <c r="X18" s="4"/>
      <c r="Y18" s="4"/>
      <c r="Z18" s="4"/>
      <c r="AA18" s="4"/>
      <c r="AB18" s="4"/>
      <c r="AC18" s="4"/>
      <c r="AD18" s="4"/>
      <c r="AE18" s="4"/>
    </row>
    <row r="19" spans="1:31">
      <c r="A19" s="19"/>
      <c r="B19" s="214"/>
      <c r="C19" s="214"/>
      <c r="D19" s="300">
        <v>3472506431.586</v>
      </c>
      <c r="E19" s="300">
        <v>5239337562.1400003</v>
      </c>
      <c r="F19" s="4"/>
      <c r="G19" s="4"/>
      <c r="H19" s="4"/>
      <c r="I19" s="4"/>
      <c r="J19" s="4"/>
      <c r="K19" s="4"/>
      <c r="L19" s="4"/>
      <c r="M19" s="4"/>
      <c r="N19" s="4"/>
      <c r="O19" s="4"/>
      <c r="P19" s="4"/>
      <c r="Q19" s="4"/>
      <c r="R19" s="4"/>
      <c r="S19" s="4"/>
      <c r="T19" s="4"/>
      <c r="U19" s="4"/>
      <c r="V19" s="4"/>
      <c r="W19" s="4"/>
      <c r="X19" s="4"/>
      <c r="Y19" s="4"/>
      <c r="Z19" s="4"/>
      <c r="AA19" s="4"/>
      <c r="AB19" s="4"/>
      <c r="AC19" s="4"/>
      <c r="AD19" s="4"/>
      <c r="AE19" s="4"/>
    </row>
    <row r="20" spans="1:31">
      <c r="A20" s="19" t="s">
        <v>403</v>
      </c>
      <c r="B20" s="214"/>
      <c r="C20" s="214"/>
      <c r="D20" s="386"/>
      <c r="E20" s="386"/>
      <c r="F20" s="4"/>
      <c r="G20" s="4"/>
      <c r="H20" s="4"/>
      <c r="I20" s="4"/>
      <c r="J20" s="4"/>
      <c r="K20" s="4"/>
      <c r="L20" s="4"/>
      <c r="M20" s="4"/>
      <c r="N20" s="4"/>
      <c r="O20" s="4"/>
      <c r="P20" s="4"/>
      <c r="Q20" s="4"/>
      <c r="R20" s="4"/>
      <c r="S20" s="4"/>
      <c r="T20" s="4"/>
      <c r="U20" s="4"/>
      <c r="V20" s="4"/>
      <c r="W20" s="4"/>
      <c r="X20" s="4"/>
      <c r="Y20" s="4"/>
      <c r="Z20" s="4"/>
      <c r="AA20" s="4"/>
      <c r="AB20" s="4"/>
      <c r="AC20" s="4"/>
      <c r="AD20" s="4"/>
      <c r="AE20" s="4"/>
    </row>
    <row r="21" spans="1:31">
      <c r="A21" s="19"/>
      <c r="B21" s="214"/>
      <c r="C21" s="214"/>
      <c r="D21" s="386"/>
      <c r="E21" s="386"/>
      <c r="F21" s="4"/>
      <c r="G21" s="4"/>
      <c r="H21" s="4"/>
      <c r="I21" s="4"/>
      <c r="J21" s="4"/>
      <c r="K21" s="4"/>
      <c r="L21" s="4"/>
      <c r="M21" s="4"/>
      <c r="N21" s="4"/>
      <c r="O21" s="4"/>
      <c r="P21" s="4"/>
      <c r="Q21" s="4"/>
      <c r="R21" s="4"/>
      <c r="S21" s="4"/>
      <c r="T21" s="4"/>
      <c r="U21" s="4"/>
      <c r="V21" s="4"/>
      <c r="W21" s="4"/>
      <c r="X21" s="4"/>
      <c r="Y21" s="4"/>
      <c r="Z21" s="4"/>
      <c r="AA21" s="4"/>
      <c r="AB21" s="4"/>
      <c r="AC21" s="4"/>
      <c r="AD21" s="4"/>
      <c r="AE21" s="4"/>
    </row>
    <row r="22" spans="1:31">
      <c r="A22" s="15" t="s">
        <v>270</v>
      </c>
      <c r="B22" s="214"/>
      <c r="C22" s="214"/>
      <c r="D22" s="213"/>
      <c r="E22" s="213"/>
      <c r="F22" s="4"/>
      <c r="G22" s="28"/>
      <c r="H22" s="4"/>
      <c r="I22" s="4"/>
      <c r="J22" s="4"/>
      <c r="K22" s="4"/>
      <c r="L22" s="4"/>
      <c r="M22" s="4"/>
      <c r="N22" s="4"/>
      <c r="O22" s="4"/>
      <c r="P22" s="4"/>
      <c r="Q22" s="4"/>
      <c r="R22" s="4"/>
      <c r="S22" s="4"/>
      <c r="T22" s="4"/>
      <c r="U22" s="4"/>
      <c r="V22" s="4"/>
      <c r="W22" s="4"/>
      <c r="X22" s="4"/>
      <c r="Y22" s="4"/>
      <c r="Z22" s="4"/>
      <c r="AA22" s="4"/>
      <c r="AB22" s="4"/>
      <c r="AC22" s="4"/>
      <c r="AD22" s="4"/>
      <c r="AE22" s="4"/>
    </row>
    <row r="23" spans="1:31">
      <c r="A23" s="19" t="s">
        <v>232</v>
      </c>
      <c r="B23" s="214" t="s">
        <v>214</v>
      </c>
      <c r="C23" s="214" t="s">
        <v>396</v>
      </c>
      <c r="D23" s="140">
        <v>19733968</v>
      </c>
      <c r="E23" s="31">
        <v>0</v>
      </c>
      <c r="F23" s="4"/>
      <c r="G23" s="28"/>
      <c r="H23" s="4"/>
      <c r="I23" s="4"/>
      <c r="J23" s="4"/>
      <c r="K23" s="4"/>
      <c r="L23" s="4"/>
      <c r="M23" s="4"/>
      <c r="N23" s="4"/>
      <c r="O23" s="4"/>
      <c r="P23" s="4"/>
      <c r="Q23" s="4"/>
      <c r="R23" s="4"/>
      <c r="S23" s="4"/>
      <c r="T23" s="4"/>
      <c r="U23" s="4"/>
      <c r="V23" s="4"/>
      <c r="W23" s="4"/>
      <c r="X23" s="4"/>
      <c r="Y23" s="4"/>
      <c r="Z23" s="4"/>
      <c r="AA23" s="4"/>
      <c r="AB23" s="4"/>
      <c r="AC23" s="4"/>
      <c r="AD23" s="4"/>
      <c r="AE23" s="4"/>
    </row>
    <row r="24" spans="1:31">
      <c r="A24" s="214" t="s">
        <v>276</v>
      </c>
      <c r="B24" s="214" t="s">
        <v>280</v>
      </c>
      <c r="C24" s="214" t="s">
        <v>281</v>
      </c>
      <c r="D24" s="140">
        <v>6114826</v>
      </c>
      <c r="E24" s="31">
        <v>5393521</v>
      </c>
      <c r="F24" s="190"/>
      <c r="G24" s="190"/>
      <c r="H24" s="190"/>
      <c r="I24" s="190"/>
      <c r="J24" s="190"/>
    </row>
    <row r="25" spans="1:31">
      <c r="A25" s="214" t="s">
        <v>400</v>
      </c>
      <c r="B25" s="214" t="s">
        <v>401</v>
      </c>
      <c r="C25" s="214" t="s">
        <v>281</v>
      </c>
      <c r="D25" s="140">
        <v>2038275</v>
      </c>
      <c r="E25" s="31"/>
      <c r="F25" s="190"/>
      <c r="G25" s="190"/>
      <c r="H25" s="190"/>
      <c r="I25" s="190"/>
      <c r="J25" s="190"/>
    </row>
    <row r="26" spans="1:31">
      <c r="A26" s="214" t="s">
        <v>353</v>
      </c>
      <c r="B26" s="6" t="s">
        <v>351</v>
      </c>
      <c r="C26" s="6" t="s">
        <v>352</v>
      </c>
      <c r="D26" s="140">
        <v>248382213</v>
      </c>
      <c r="E26" s="31">
        <v>190104812.75839999</v>
      </c>
      <c r="F26" s="190"/>
      <c r="G26" s="190"/>
      <c r="H26" s="190"/>
      <c r="I26" s="190"/>
      <c r="J26" s="190"/>
    </row>
    <row r="27" spans="1:31">
      <c r="A27" s="214"/>
      <c r="D27" s="277">
        <v>276269282</v>
      </c>
      <c r="E27" s="277">
        <v>195498333.75839999</v>
      </c>
      <c r="F27" s="190"/>
      <c r="G27" s="190"/>
      <c r="H27" s="190"/>
      <c r="I27" s="190"/>
      <c r="J27" s="190"/>
    </row>
    <row r="28" spans="1:31" ht="18.75" thickBot="1">
      <c r="D28" s="215">
        <v>3196237149.586</v>
      </c>
      <c r="E28" s="215">
        <v>5043839228.3816004</v>
      </c>
    </row>
    <row r="29" spans="1:31" ht="16.149999999999999" customHeight="1" thickTop="1">
      <c r="E29" s="213"/>
      <c r="I29" s="100"/>
    </row>
    <row r="31" spans="1:31">
      <c r="A31" s="6" t="s">
        <v>209</v>
      </c>
    </row>
    <row r="33" spans="1:31" ht="54">
      <c r="A33" s="216" t="s">
        <v>203</v>
      </c>
      <c r="B33" s="216" t="s">
        <v>204</v>
      </c>
      <c r="C33" s="216" t="s">
        <v>205</v>
      </c>
      <c r="D33" s="216" t="s">
        <v>206</v>
      </c>
      <c r="E33" s="216" t="s">
        <v>207</v>
      </c>
    </row>
    <row r="34" spans="1:31">
      <c r="A34" s="302" t="s">
        <v>275</v>
      </c>
      <c r="B34" s="303">
        <v>0</v>
      </c>
      <c r="C34" s="304">
        <v>-336991711</v>
      </c>
      <c r="D34" s="303">
        <v>-336991711</v>
      </c>
      <c r="E34" s="303">
        <v>0</v>
      </c>
      <c r="F34" s="4"/>
      <c r="G34" s="4"/>
      <c r="H34" s="4"/>
      <c r="I34" s="4"/>
      <c r="J34" s="4"/>
      <c r="K34" s="4"/>
      <c r="L34" s="4"/>
      <c r="M34" s="4"/>
      <c r="N34" s="4"/>
      <c r="O34" s="4"/>
      <c r="P34" s="4"/>
      <c r="Q34" s="4"/>
      <c r="R34" s="4"/>
      <c r="S34" s="4"/>
      <c r="T34" s="4"/>
      <c r="U34" s="4"/>
      <c r="V34" s="4"/>
      <c r="W34" s="4"/>
      <c r="X34" s="4"/>
      <c r="Y34" s="4"/>
      <c r="Z34" s="4"/>
      <c r="AA34" s="4"/>
      <c r="AB34" s="4"/>
      <c r="AC34" s="4"/>
      <c r="AD34" s="4"/>
      <c r="AE34" s="4"/>
    </row>
    <row r="35" spans="1:31">
      <c r="A35" s="302" t="s">
        <v>309</v>
      </c>
      <c r="B35" s="306">
        <v>35851374</v>
      </c>
      <c r="C35" s="303">
        <v>0</v>
      </c>
      <c r="D35" s="303">
        <v>35851374</v>
      </c>
      <c r="E35" s="303">
        <v>0</v>
      </c>
      <c r="F35" s="4"/>
      <c r="G35" s="4"/>
      <c r="H35" s="4"/>
      <c r="I35" s="4"/>
      <c r="J35" s="4"/>
      <c r="K35" s="4"/>
      <c r="L35" s="4"/>
      <c r="M35" s="4"/>
      <c r="N35" s="4"/>
      <c r="O35" s="4"/>
      <c r="P35" s="4"/>
      <c r="Q35" s="4"/>
      <c r="R35" s="4"/>
      <c r="S35" s="4"/>
      <c r="T35" s="4"/>
      <c r="U35" s="4"/>
      <c r="V35" s="4"/>
      <c r="W35" s="4"/>
      <c r="X35" s="4"/>
      <c r="Y35" s="4"/>
      <c r="Z35" s="4"/>
      <c r="AA35" s="4"/>
      <c r="AB35" s="4"/>
      <c r="AC35" s="4"/>
      <c r="AD35" s="4"/>
      <c r="AE35" s="4"/>
    </row>
    <row r="36" spans="1:31">
      <c r="A36" s="302" t="s">
        <v>344</v>
      </c>
      <c r="B36" s="305">
        <v>14453224.5</v>
      </c>
      <c r="C36" s="303">
        <v>0</v>
      </c>
      <c r="D36" s="303">
        <v>14453224.5</v>
      </c>
      <c r="E36" s="303">
        <v>0</v>
      </c>
      <c r="F36" s="307"/>
      <c r="G36" s="4"/>
      <c r="H36" s="4"/>
      <c r="I36" s="4"/>
      <c r="J36" s="4"/>
      <c r="K36" s="4"/>
      <c r="L36" s="4"/>
      <c r="M36" s="4"/>
      <c r="N36" s="4"/>
      <c r="O36" s="4"/>
      <c r="P36" s="4"/>
      <c r="Q36" s="4"/>
      <c r="R36" s="4"/>
      <c r="S36" s="4"/>
      <c r="T36" s="4"/>
      <c r="U36" s="4"/>
      <c r="V36" s="4"/>
      <c r="W36" s="4"/>
      <c r="X36" s="4"/>
      <c r="Y36" s="4"/>
      <c r="Z36" s="4"/>
      <c r="AA36" s="4"/>
      <c r="AB36" s="4"/>
      <c r="AC36" s="4"/>
      <c r="AD36" s="4"/>
      <c r="AE36" s="4"/>
    </row>
    <row r="37" spans="1:31">
      <c r="A37" s="302" t="s">
        <v>345</v>
      </c>
      <c r="B37" s="305">
        <v>10962214.890000001</v>
      </c>
      <c r="C37" s="303">
        <v>0</v>
      </c>
      <c r="D37" s="303">
        <v>10962214.890000001</v>
      </c>
      <c r="E37" s="303">
        <v>0</v>
      </c>
      <c r="F37" s="307"/>
      <c r="G37" s="4"/>
      <c r="H37" s="4"/>
      <c r="I37" s="4"/>
      <c r="J37" s="4"/>
      <c r="K37" s="4"/>
      <c r="L37" s="4"/>
      <c r="M37" s="4"/>
      <c r="N37" s="4"/>
      <c r="O37" s="4"/>
      <c r="P37" s="4"/>
      <c r="Q37" s="4"/>
      <c r="R37" s="4"/>
      <c r="S37" s="4"/>
      <c r="T37" s="4"/>
      <c r="U37" s="4"/>
      <c r="V37" s="4"/>
      <c r="W37" s="4"/>
      <c r="X37" s="4"/>
      <c r="Y37" s="4"/>
      <c r="Z37" s="4"/>
      <c r="AA37" s="4"/>
      <c r="AB37" s="4"/>
      <c r="AC37" s="4"/>
      <c r="AD37" s="4"/>
      <c r="AE37" s="4"/>
    </row>
    <row r="38" spans="1:31">
      <c r="A38" s="302" t="s">
        <v>354</v>
      </c>
      <c r="B38" s="306">
        <v>985455</v>
      </c>
      <c r="C38" s="303">
        <v>0</v>
      </c>
      <c r="D38" s="303">
        <v>985455</v>
      </c>
      <c r="E38" s="303">
        <v>0</v>
      </c>
      <c r="F38" s="4"/>
      <c r="G38" s="4"/>
      <c r="H38" s="4"/>
      <c r="I38" s="4"/>
      <c r="J38" s="4"/>
      <c r="K38" s="4"/>
      <c r="L38" s="4"/>
      <c r="M38" s="4"/>
      <c r="N38" s="4"/>
      <c r="O38" s="4"/>
      <c r="P38" s="4"/>
      <c r="Q38" s="4"/>
      <c r="R38" s="4"/>
      <c r="S38" s="4"/>
      <c r="T38" s="4"/>
      <c r="U38" s="4"/>
      <c r="V38" s="4"/>
      <c r="W38" s="4"/>
      <c r="X38" s="4"/>
      <c r="Y38" s="4"/>
      <c r="Z38" s="4"/>
      <c r="AA38" s="4"/>
      <c r="AB38" s="4"/>
      <c r="AC38" s="4"/>
      <c r="AD38" s="4"/>
      <c r="AE38" s="4"/>
    </row>
  </sheetData>
  <mergeCells count="2">
    <mergeCell ref="B11:C11"/>
    <mergeCell ref="A8:E8"/>
  </mergeCells>
  <hyperlinks>
    <hyperlink ref="D1" location="BG!A1" display="BG" xr:uid="{1FFEBC0A-4941-6543-A31F-DE7EDF959CF1}"/>
  </hyperlinks>
  <pageMargins left="0.7" right="0.7" top="0.75" bottom="0.75" header="0.3" footer="0.3"/>
  <pageSetup paperSize="9" scale="80"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4B2BF-835E-9546-987B-8C744F2C890A}">
  <sheetPr>
    <tabColor theme="9" tint="0.79998168889431442"/>
    <pageSetUpPr fitToPage="1"/>
  </sheetPr>
  <dimension ref="A1:H36"/>
  <sheetViews>
    <sheetView showGridLines="0" zoomScale="90" zoomScaleNormal="90" workbookViewId="0"/>
  </sheetViews>
  <sheetFormatPr baseColWidth="10" defaultColWidth="10.7109375" defaultRowHeight="18"/>
  <cols>
    <col min="1" max="1" width="57.28515625" style="4" customWidth="1"/>
    <col min="2" max="5" width="15.7109375" style="4" customWidth="1"/>
    <col min="6" max="16384" width="10.7109375" style="4"/>
  </cols>
  <sheetData>
    <row r="1" spans="1:5">
      <c r="A1" s="164" t="str">
        <f>Indice!C1</f>
        <v>BNB ASSET MANAGEMENT ADMINISTRADORA DE FONDOS PATRIMONIALES DE INVERSIÓN S.A.</v>
      </c>
      <c r="B1" s="164"/>
      <c r="C1" s="164"/>
      <c r="D1" s="164"/>
    </row>
    <row r="2" spans="1:5">
      <c r="A2" s="164"/>
      <c r="B2" s="164"/>
      <c r="C2" s="164"/>
      <c r="D2" s="164"/>
    </row>
    <row r="3" spans="1:5">
      <c r="A3" s="163"/>
      <c r="B3" s="163"/>
      <c r="C3" s="163"/>
      <c r="D3" s="163"/>
    </row>
    <row r="4" spans="1:5">
      <c r="A4" s="163"/>
      <c r="B4" s="163"/>
      <c r="C4" s="163"/>
      <c r="D4" s="163"/>
    </row>
    <row r="5" spans="1:5">
      <c r="A5" s="164"/>
      <c r="B5" s="164"/>
      <c r="C5" s="164"/>
      <c r="D5" s="164"/>
    </row>
    <row r="6" spans="1:5">
      <c r="A6" s="163"/>
      <c r="B6" s="163"/>
      <c r="C6" s="163"/>
      <c r="D6" s="163"/>
    </row>
    <row r="7" spans="1:5">
      <c r="A7" s="163"/>
      <c r="B7" s="163"/>
      <c r="C7" s="163"/>
      <c r="D7" s="163"/>
    </row>
    <row r="8" spans="1:5">
      <c r="D8" s="15"/>
      <c r="E8" s="16"/>
    </row>
    <row r="9" spans="1:5">
      <c r="A9" s="17" t="s">
        <v>337</v>
      </c>
      <c r="B9" s="15"/>
      <c r="C9" s="15"/>
      <c r="D9" s="16"/>
      <c r="E9" s="16"/>
    </row>
    <row r="10" spans="1:5">
      <c r="A10" s="15"/>
      <c r="B10" s="15"/>
      <c r="C10" s="15"/>
      <c r="D10" s="16"/>
      <c r="E10" s="16"/>
    </row>
    <row r="11" spans="1:5">
      <c r="A11" s="310" t="s">
        <v>155</v>
      </c>
      <c r="B11" s="310"/>
      <c r="C11" s="310"/>
      <c r="D11" s="310"/>
      <c r="E11" s="310"/>
    </row>
    <row r="12" spans="1:5">
      <c r="A12" s="310"/>
      <c r="B12" s="310"/>
      <c r="C12" s="310"/>
      <c r="D12" s="310"/>
      <c r="E12" s="310"/>
    </row>
    <row r="13" spans="1:5">
      <c r="A13" s="16"/>
      <c r="B13" s="16"/>
      <c r="C13" s="16"/>
      <c r="D13" s="16"/>
      <c r="E13" s="16"/>
    </row>
    <row r="14" spans="1:5">
      <c r="A14" s="15" t="s">
        <v>338</v>
      </c>
      <c r="B14" s="15"/>
      <c r="C14" s="15"/>
      <c r="D14" s="16"/>
      <c r="E14" s="16"/>
    </row>
    <row r="15" spans="1:5">
      <c r="D15" s="16"/>
      <c r="E15" s="16"/>
    </row>
    <row r="16" spans="1:5">
      <c r="A16" s="310" t="s">
        <v>156</v>
      </c>
      <c r="B16" s="310"/>
      <c r="C16" s="310"/>
      <c r="D16" s="310"/>
      <c r="E16" s="310"/>
    </row>
    <row r="17" spans="1:8">
      <c r="A17" s="310"/>
      <c r="B17" s="310"/>
      <c r="C17" s="310"/>
      <c r="D17" s="310"/>
      <c r="E17" s="310"/>
    </row>
    <row r="19" spans="1:8">
      <c r="A19" s="15" t="s">
        <v>339</v>
      </c>
    </row>
    <row r="21" spans="1:8" ht="13.9" customHeight="1">
      <c r="A21" s="384" t="s">
        <v>389</v>
      </c>
      <c r="B21" s="384"/>
      <c r="C21" s="384"/>
      <c r="D21" s="384"/>
      <c r="E21" s="384"/>
    </row>
    <row r="22" spans="1:8" ht="20.45" customHeight="1">
      <c r="A22" s="384"/>
      <c r="B22" s="384"/>
      <c r="C22" s="384"/>
      <c r="D22" s="384"/>
      <c r="E22" s="384"/>
      <c r="F22" s="172"/>
      <c r="G22" s="172"/>
      <c r="H22" s="172"/>
    </row>
    <row r="23" spans="1:8">
      <c r="A23" s="166"/>
      <c r="B23" s="172"/>
      <c r="C23" s="172"/>
      <c r="D23" s="172"/>
      <c r="E23" s="172"/>
      <c r="F23" s="172"/>
      <c r="G23" s="172"/>
      <c r="H23" s="172"/>
    </row>
    <row r="24" spans="1:8">
      <c r="A24" s="15" t="s">
        <v>340</v>
      </c>
    </row>
    <row r="26" spans="1:8">
      <c r="A26" s="385" t="s">
        <v>390</v>
      </c>
      <c r="B26" s="385"/>
      <c r="C26" s="385"/>
      <c r="D26" s="385"/>
      <c r="E26" s="385"/>
    </row>
    <row r="27" spans="1:8" ht="33.6" customHeight="1">
      <c r="A27" s="385"/>
      <c r="B27" s="385"/>
      <c r="C27" s="385"/>
      <c r="D27" s="385"/>
      <c r="E27" s="385"/>
    </row>
    <row r="36" spans="1:4">
      <c r="A36" s="204"/>
      <c r="B36" s="117"/>
      <c r="D36" s="204"/>
    </row>
  </sheetData>
  <mergeCells count="4">
    <mergeCell ref="A21:E22"/>
    <mergeCell ref="A26:E27"/>
    <mergeCell ref="A11:E12"/>
    <mergeCell ref="A16:E17"/>
  </mergeCells>
  <pageMargins left="0.7" right="0.7" top="0.75" bottom="0.75" header="0.3" footer="0.3"/>
  <pageSetup paperSize="9" scale="72"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QInKyJF4ZwJXPZzlay6yApeoHKpQFHaPYGv/J3y3Axs=</DigestValue>
    </Reference>
    <Reference Type="http://www.w3.org/2000/09/xmldsig#Object" URI="#idOfficeObject">
      <DigestMethod Algorithm="http://www.w3.org/2001/04/xmlenc#sha256"/>
      <DigestValue>WnRt5TdHMcdAddVNvNmBE0NtT/e4A56+BcIeOKetijM=</DigestValue>
    </Reference>
    <Reference Type="http://uri.etsi.org/01903#SignedProperties" URI="#idSignedProperties">
      <Transforms>
        <Transform Algorithm="http://www.w3.org/TR/2001/REC-xml-c14n-20010315"/>
      </Transforms>
      <DigestMethod Algorithm="http://www.w3.org/2001/04/xmlenc#sha256"/>
      <DigestValue>sybsO1ZE+RBDPLC/lZmPvxz7IdD4RfyBcJyd5uW/e3c=</DigestValue>
    </Reference>
    <Reference Type="http://www.w3.org/2000/09/xmldsig#Object" URI="#idValidSigLnImg">
      <DigestMethod Algorithm="http://www.w3.org/2001/04/xmlenc#sha256"/>
      <DigestValue>M7f3xWnsxtDIDUEcWMwyyxuxlkSGxkPDBuNXjwvKa5M=</DigestValue>
    </Reference>
    <Reference Type="http://www.w3.org/2000/09/xmldsig#Object" URI="#idInvalidSigLnImg">
      <DigestMethod Algorithm="http://www.w3.org/2001/04/xmlenc#sha256"/>
      <DigestValue>4U5OpB5jSOi1zk+vRygr8qzRTlSjDw7p8F8qcurc6C0=</DigestValue>
    </Reference>
  </SignedInfo>
  <SignatureValue>VimrZSa43BjYW48+Ng/u9pqaRjmhchojqUuIXuukgx25zPcLx5uQNumDFQK8iPGH9kFjvC3ukwN5
XFoQL1o/yLRUjGxD1sUja4/sulp0IG4gWuxRSHVZUMnkE1sEmkI9QG2jeLXFMhOUyuzASkNA7WQG
A+lZaRPu010IUDTUvA2fTb/QYwk8qsAGojqXz7Utje5pMqhunqmlSMGKTStCIxK6TF3FEqYWi9Uv
MsKC7MtKRcXkEe+beh21TJNKGLEwj8/l8WjMEUDycz0xizhKn4foZdhWjI917Og4zKNDqgPoS/Yo
a/eBHvu4FxCHszVmhCUonXIJ2rOtuoyu6xvwEg==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DyzR3qe6LCJ8gSL4beHlzxQSp7wGK4NpByIU8BSEteY=</DigestValue>
      </Reference>
      <Reference URI="/xl/calcChain.xml?ContentType=application/vnd.openxmlformats-officedocument.spreadsheetml.calcChain+xml">
        <DigestMethod Algorithm="http://www.w3.org/2001/04/xmlenc#sha256"/>
        <DigestValue>k00Bv7CiecaGAUqc58qdcPEoV9LRB1jQDb/cHQ4m0Y8=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EZDlha6s4j4ZAaPPuoqb8bFzcLKaBYU10DEJ5auVGXQ=</DigestValue>
      </Reference>
      <Reference URI="/xl/drawings/drawing10.xml?ContentType=application/vnd.openxmlformats-officedocument.drawing+xml">
        <DigestMethod Algorithm="http://www.w3.org/2001/04/xmlenc#sha256"/>
        <DigestValue>Zlpv0LAhDqplqTyH5Eg8xzg20BipR7GlQAp/qhz3Kow=</DigestValue>
      </Reference>
      <Reference URI="/xl/drawings/drawing11.xml?ContentType=application/vnd.openxmlformats-officedocument.drawing+xml">
        <DigestMethod Algorithm="http://www.w3.org/2001/04/xmlenc#sha256"/>
        <DigestValue>ec/5fSCEcAr6nxUHEJjBs1Q+rcNSC6bYcsCziZn4Fxg=</DigestValue>
      </Reference>
      <Reference URI="/xl/drawings/drawing12.xml?ContentType=application/vnd.openxmlformats-officedocument.drawing+xml">
        <DigestMethod Algorithm="http://www.w3.org/2001/04/xmlenc#sha256"/>
        <DigestValue>ccJ8Pj87kKwhrXmpu3ItzIGtRjmQayyGBtf1hgl3Wjw=</DigestValue>
      </Reference>
      <Reference URI="/xl/drawings/drawing13.xml?ContentType=application/vnd.openxmlformats-officedocument.drawing+xml">
        <DigestMethod Algorithm="http://www.w3.org/2001/04/xmlenc#sha256"/>
        <DigestValue>sqLhK38sgyQBmCjAyRFDSdtJPfyfqQ6bJVCE9d2wl9E=</DigestValue>
      </Reference>
      <Reference URI="/xl/drawings/drawing14.xml?ContentType=application/vnd.openxmlformats-officedocument.drawing+xml">
        <DigestMethod Algorithm="http://www.w3.org/2001/04/xmlenc#sha256"/>
        <DigestValue>gyajoDWaUT1c02DiTdScG1xZrZqdjiX9FCGZI1aVxJc=</DigestValue>
      </Reference>
      <Reference URI="/xl/drawings/drawing15.xml?ContentType=application/vnd.openxmlformats-officedocument.drawing+xml">
        <DigestMethod Algorithm="http://www.w3.org/2001/04/xmlenc#sha256"/>
        <DigestValue>aIsNK6YaCzCrp7f1BQJ4WGFJqHbq+G8B4uJcNW80tH0=</DigestValue>
      </Reference>
      <Reference URI="/xl/drawings/drawing16.xml?ContentType=application/vnd.openxmlformats-officedocument.drawing+xml">
        <DigestMethod Algorithm="http://www.w3.org/2001/04/xmlenc#sha256"/>
        <DigestValue>Gkw1HEX3m4RY6HomBmM6RsY9vtH+tUOr8g8yiMYKHzA=</DigestValue>
      </Reference>
      <Reference URI="/xl/drawings/drawing17.xml?ContentType=application/vnd.openxmlformats-officedocument.drawing+xml">
        <DigestMethod Algorithm="http://www.w3.org/2001/04/xmlenc#sha256"/>
        <DigestValue>++48xDGV8aUY6OGOiUH6UoTafXfjeqzrnNLzeUgFYJ0=</DigestValue>
      </Reference>
      <Reference URI="/xl/drawings/drawing18.xml?ContentType=application/vnd.openxmlformats-officedocument.drawing+xml">
        <DigestMethod Algorithm="http://www.w3.org/2001/04/xmlenc#sha256"/>
        <DigestValue>ViqBQyzczha0qD4vbUG+oUApoGnFpVo6a01zpusdFF8=</DigestValue>
      </Reference>
      <Reference URI="/xl/drawings/drawing19.xml?ContentType=application/vnd.openxmlformats-officedocument.drawing+xml">
        <DigestMethod Algorithm="http://www.w3.org/2001/04/xmlenc#sha256"/>
        <DigestValue>MtqPsDD16peQO57sf+oDYgnykTaUeYBf+tVNQtYoR1k=</DigestValue>
      </Reference>
      <Reference URI="/xl/drawings/drawing2.xml?ContentType=application/vnd.openxmlformats-officedocument.drawing+xml">
        <DigestMethod Algorithm="http://www.w3.org/2001/04/xmlenc#sha256"/>
        <DigestValue>SgLTp7984az1Ww2UnaRpp7FVGaK1nXeb9F7HvwFgHiE=</DigestValue>
      </Reference>
      <Reference URI="/xl/drawings/drawing20.xml?ContentType=application/vnd.openxmlformats-officedocument.drawing+xml">
        <DigestMethod Algorithm="http://www.w3.org/2001/04/xmlenc#sha256"/>
        <DigestValue>dBeP3ILinypdPAj5VI2uiwCh8rp6Kfj4yZjktpQBcaU=</DigestValue>
      </Reference>
      <Reference URI="/xl/drawings/drawing21.xml?ContentType=application/vnd.openxmlformats-officedocument.drawing+xml">
        <DigestMethod Algorithm="http://www.w3.org/2001/04/xmlenc#sha256"/>
        <DigestValue>w149E5JsTTFNbMe9L7vahqkUcJBgbHIgQBmUXobrJiY=</DigestValue>
      </Reference>
      <Reference URI="/xl/drawings/drawing22.xml?ContentType=application/vnd.openxmlformats-officedocument.drawing+xml">
        <DigestMethod Algorithm="http://www.w3.org/2001/04/xmlenc#sha256"/>
        <DigestValue>nDnRjOZZQZopUtgJAESWa8c3AhyKXsiMeuNOF08abYU=</DigestValue>
      </Reference>
      <Reference URI="/xl/drawings/drawing23.xml?ContentType=application/vnd.openxmlformats-officedocument.drawing+xml">
        <DigestMethod Algorithm="http://www.w3.org/2001/04/xmlenc#sha256"/>
        <DigestValue>cU3ymLQoKPMsGSVBx9Uejt4FI7VYsWHJvbQOfFb9nII=</DigestValue>
      </Reference>
      <Reference URI="/xl/drawings/drawing24.xml?ContentType=application/vnd.openxmlformats-officedocument.drawing+xml">
        <DigestMethod Algorithm="http://www.w3.org/2001/04/xmlenc#sha256"/>
        <DigestValue>tnMrAfp2aj3dmeMIYF0dueAcc0c3jLBpVjcStdhIxos=</DigestValue>
      </Reference>
      <Reference URI="/xl/drawings/drawing25.xml?ContentType=application/vnd.openxmlformats-officedocument.drawing+xml">
        <DigestMethod Algorithm="http://www.w3.org/2001/04/xmlenc#sha256"/>
        <DigestValue>pJpEbH/1wZjT1kjxLi5eS+3mDqKnF3tMU1ZMWzivSA8=</DigestValue>
      </Reference>
      <Reference URI="/xl/drawings/drawing3.xml?ContentType=application/vnd.openxmlformats-officedocument.drawing+xml">
        <DigestMethod Algorithm="http://www.w3.org/2001/04/xmlenc#sha256"/>
        <DigestValue>uQeknGDETi7Uc+6qQLmca6SJpV6wIIPdHsA2uZfYNpg=</DigestValue>
      </Reference>
      <Reference URI="/xl/drawings/drawing4.xml?ContentType=application/vnd.openxmlformats-officedocument.drawing+xml">
        <DigestMethod Algorithm="http://www.w3.org/2001/04/xmlenc#sha256"/>
        <DigestValue>CtdTdLIP4cgJwLxiaU4wmVv9YPOh++moGKL4uWk9GvY=</DigestValue>
      </Reference>
      <Reference URI="/xl/drawings/drawing5.xml?ContentType=application/vnd.openxmlformats-officedocument.drawing+xml">
        <DigestMethod Algorithm="http://www.w3.org/2001/04/xmlenc#sha256"/>
        <DigestValue>QCkXZkYLn81uiCBeTCs2XuaR979eF/MMjSscJBo6ngo=</DigestValue>
      </Reference>
      <Reference URI="/xl/drawings/drawing6.xml?ContentType=application/vnd.openxmlformats-officedocument.drawing+xml">
        <DigestMethod Algorithm="http://www.w3.org/2001/04/xmlenc#sha256"/>
        <DigestValue>d7uHc9AmgNI3257Pw7xz7Jwo7ITWHkUz7yghd4/eR28=</DigestValue>
      </Reference>
      <Reference URI="/xl/drawings/drawing7.xml?ContentType=application/vnd.openxmlformats-officedocument.drawing+xml">
        <DigestMethod Algorithm="http://www.w3.org/2001/04/xmlenc#sha256"/>
        <DigestValue>J5NteTs3u4B3x1ZHChjl7jWrJDzfNo9jp7wC8qg5f1Y=</DigestValue>
      </Reference>
      <Reference URI="/xl/drawings/drawing8.xml?ContentType=application/vnd.openxmlformats-officedocument.drawing+xml">
        <DigestMethod Algorithm="http://www.w3.org/2001/04/xmlenc#sha256"/>
        <DigestValue>d14MHYDxrznrGJ/ZhzRftFY9y4Ab4MWNveXZpqYIRkA=</DigestValue>
      </Reference>
      <Reference URI="/xl/drawings/drawing9.xml?ContentType=application/vnd.openxmlformats-officedocument.drawing+xml">
        <DigestMethod Algorithm="http://www.w3.org/2001/04/xmlenc#sha256"/>
        <DigestValue>JwJnRcEswuVpUjmsxwosraPPtR7B36+tIN9cx9rSTbk=</DigestValue>
      </Reference>
      <Reference URI="/xl/drawings/vmlDrawing1.vml?ContentType=application/vnd.openxmlformats-officedocument.vmlDrawing">
        <DigestMethod Algorithm="http://www.w3.org/2001/04/xmlenc#sha256"/>
        <DigestValue>CgssPUHaz+8btDHsDWLd5kUjMI8FmgZjo39cA1tNSVQ=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nAr8p7XHdvXnSPH46ou9jHEDmdPiJZxsGtcSwufPRnM=</DigestValue>
      </Reference>
      <Reference URI="/xl/media/image3.emf?ContentType=image/x-emf">
        <DigestMethod Algorithm="http://www.w3.org/2001/04/xmlenc#sha256"/>
        <DigestValue>rkVtswkLK3qHqXlsV9mH2HzR47OUpKWbXL5AUUbLN8o=</DigestValue>
      </Reference>
      <Reference URI="/xl/media/image4.emf?ContentType=image/x-emf">
        <DigestMethod Algorithm="http://www.w3.org/2001/04/xmlenc#sha256"/>
        <DigestValue>Yk9fkjH+1RCoJIuuPU5OClyp0r77ObXvwswAdJ5dPsI=</DigestValue>
      </Reference>
      <Reference URI="/xl/printerSettings/printerSettings1.bin?ContentType=application/vnd.openxmlformats-officedocument.spreadsheetml.printerSettings">
        <DigestMethod Algorithm="http://www.w3.org/2001/04/xmlenc#sha256"/>
        <DigestValue>64ZZ9j1LnmY9qkEOF2s2badQm4ORVJq7nz4WXLmNXoc=</DigestValue>
      </Reference>
      <Reference URI="/xl/printerSettings/printerSettings10.bin?ContentType=application/vnd.openxmlformats-officedocument.spreadsheetml.printerSettings">
        <DigestMethod Algorithm="http://www.w3.org/2001/04/xmlenc#sha256"/>
        <DigestValue>ZG8ETbYGd4Q7vZETdbJFGEZP0pREZh3fnfoymfK5lRA=</DigestValue>
      </Reference>
      <Reference URI="/xl/printerSettings/printerSettings11.bin?ContentType=application/vnd.openxmlformats-officedocument.spreadsheetml.printerSettings">
        <DigestMethod Algorithm="http://www.w3.org/2001/04/xmlenc#sha256"/>
        <DigestValue>ZG8ETbYGd4Q7vZETdbJFGEZP0pREZh3fnfoymfK5lRA=</DigestValue>
      </Reference>
      <Reference URI="/xl/printerSettings/printerSettings12.bin?ContentType=application/vnd.openxmlformats-officedocument.spreadsheetml.printerSettings">
        <DigestMethod Algorithm="http://www.w3.org/2001/04/xmlenc#sha256"/>
        <DigestValue>9RYE1TqXvR6xzZajvqVkoIjr+krJlGQLc6klCyVxQL0=</DigestValue>
      </Reference>
      <Reference URI="/xl/printerSettings/printerSettings13.bin?ContentType=application/vnd.openxmlformats-officedocument.spreadsheetml.printerSettings">
        <DigestMethod Algorithm="http://www.w3.org/2001/04/xmlenc#sha256"/>
        <DigestValue>ZG8ETbYGd4Q7vZETdbJFGEZP0pREZh3fnfoymfK5lRA=</DigestValue>
      </Reference>
      <Reference URI="/xl/printerSettings/printerSettings14.bin?ContentType=application/vnd.openxmlformats-officedocument.spreadsheetml.printerSettings">
        <DigestMethod Algorithm="http://www.w3.org/2001/04/xmlenc#sha256"/>
        <DigestValue>ZG8ETbYGd4Q7vZETdbJFGEZP0pREZh3fnfoymfK5lRA=</DigestValue>
      </Reference>
      <Reference URI="/xl/printerSettings/printerSettings15.bin?ContentType=application/vnd.openxmlformats-officedocument.spreadsheetml.printerSettings">
        <DigestMethod Algorithm="http://www.w3.org/2001/04/xmlenc#sha256"/>
        <DigestValue>ZG8ETbYGd4Q7vZETdbJFGEZP0pREZh3fnfoymfK5lRA=</DigestValue>
      </Reference>
      <Reference URI="/xl/printerSettings/printerSettings16.bin?ContentType=application/vnd.openxmlformats-officedocument.spreadsheetml.printerSettings">
        <DigestMethod Algorithm="http://www.w3.org/2001/04/xmlenc#sha256"/>
        <DigestValue>64ZZ9j1LnmY9qkEOF2s2badQm4ORVJq7nz4WXLmNXoc=</DigestValue>
      </Reference>
      <Reference URI="/xl/printerSettings/printerSettings17.bin?ContentType=application/vnd.openxmlformats-officedocument.spreadsheetml.printerSettings">
        <DigestMethod Algorithm="http://www.w3.org/2001/04/xmlenc#sha256"/>
        <DigestValue>ZG8ETbYGd4Q7vZETdbJFGEZP0pREZh3fnfoymfK5lRA=</DigestValue>
      </Reference>
      <Reference URI="/xl/printerSettings/printerSettings18.bin?ContentType=application/vnd.openxmlformats-officedocument.spreadsheetml.printerSettings">
        <DigestMethod Algorithm="http://www.w3.org/2001/04/xmlenc#sha256"/>
        <DigestValue>ZG8ETbYGd4Q7vZETdbJFGEZP0pREZh3fnfoymfK5lRA=</DigestValue>
      </Reference>
      <Reference URI="/xl/printerSettings/printerSettings19.bin?ContentType=application/vnd.openxmlformats-officedocument.spreadsheetml.printerSettings">
        <DigestMethod Algorithm="http://www.w3.org/2001/04/xmlenc#sha256"/>
        <DigestValue>ZG8ETbYGd4Q7vZETdbJFGEZP0pREZh3fnfoymfK5lRA=</DigestValue>
      </Reference>
      <Reference URI="/xl/printerSettings/printerSettings2.bin?ContentType=application/vnd.openxmlformats-officedocument.spreadsheetml.printerSettings">
        <DigestMethod Algorithm="http://www.w3.org/2001/04/xmlenc#sha256"/>
        <DigestValue>zpqm9KdG7q4hTs+JgB1h4zRGcIr0V6inP32pxkU95L8=</DigestValue>
      </Reference>
      <Reference URI="/xl/printerSettings/printerSettings20.bin?ContentType=application/vnd.openxmlformats-officedocument.spreadsheetml.printerSettings">
        <DigestMethod Algorithm="http://www.w3.org/2001/04/xmlenc#sha256"/>
        <DigestValue>ZG8ETbYGd4Q7vZETdbJFGEZP0pREZh3fnfoymfK5lRA=</DigestValue>
      </Reference>
      <Reference URI="/xl/printerSettings/printerSettings21.bin?ContentType=application/vnd.openxmlformats-officedocument.spreadsheetml.printerSettings">
        <DigestMethod Algorithm="http://www.w3.org/2001/04/xmlenc#sha256"/>
        <DigestValue>9RYE1TqXvR6xzZajvqVkoIjr+krJlGQLc6klCyVxQL0=</DigestValue>
      </Reference>
      <Reference URI="/xl/printerSettings/printerSettings2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ZG8ETbYGd4Q7vZETdbJFGEZP0pREZh3fnfoymfK5lRA=</DigestValue>
      </Reference>
      <Reference URI="/xl/printerSettings/printerSettings5.bin?ContentType=application/vnd.openxmlformats-officedocument.spreadsheetml.printerSettings">
        <DigestMethod Algorithm="http://www.w3.org/2001/04/xmlenc#sha256"/>
        <DigestValue>9RYE1TqXvR6xzZajvqVkoIjr+krJlGQLc6klCyVxQL0=</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ZG8ETbYGd4Q7vZETdbJFGEZP0pREZh3fnfoymfK5lRA=</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JxBf2nDmGBe33NP9y+t2PPZiRgoRt+pQ7kRg5MLu4Aw=</DigestValue>
      </Reference>
      <Reference URI="/xl/styles.xml?ContentType=application/vnd.openxmlformats-officedocument.spreadsheetml.styles+xml">
        <DigestMethod Algorithm="http://www.w3.org/2001/04/xmlenc#sha256"/>
        <DigestValue>zrKrPrAwA7hG5FBBfbdVxDk13dToCwKDqib9ChGW350=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iihbvSNGO2px5iGtUDuP8R1NW0vU+S85i4Nd15Fbahk=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10+6tIMG0zpLz2lkzCnTIpT2yEP2bwPtKBsNUCsnOxE=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ccGINyZan0FIyV97JR++eaAU5OtPaTDOmgavH09m+a8=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JRNcz2RVIbwuduieSkttfXwVFpFUI1hd/3P4WiEt358=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JEOnJ+74ipenH9qH/P+PXk0B96t6WweyCUZXU63RKss=</DigestValue>
      </Reference>
      <Reference URI="/xl/worksheets/sheet10.xml?ContentType=application/vnd.openxmlformats-officedocument.spreadsheetml.worksheet+xml">
        <DigestMethod Algorithm="http://www.w3.org/2001/04/xmlenc#sha256"/>
        <DigestValue>o94wL23hkGaKK2RKIfYuN1WvvcdE7G22CpvRXFCI3AA=</DigestValue>
      </Reference>
      <Reference URI="/xl/worksheets/sheet11.xml?ContentType=application/vnd.openxmlformats-officedocument.spreadsheetml.worksheet+xml">
        <DigestMethod Algorithm="http://www.w3.org/2001/04/xmlenc#sha256"/>
        <DigestValue>tUt4RBK/JzVqerWZYElv6qDRlhQIT7B2CguZX9rJuPc=</DigestValue>
      </Reference>
      <Reference URI="/xl/worksheets/sheet12.xml?ContentType=application/vnd.openxmlformats-officedocument.spreadsheetml.worksheet+xml">
        <DigestMethod Algorithm="http://www.w3.org/2001/04/xmlenc#sha256"/>
        <DigestValue>yAP8ZHwi71wG4pGwHwzoBKAoq7vzc9nIj5+BdQT2Xy0=</DigestValue>
      </Reference>
      <Reference URI="/xl/worksheets/sheet13.xml?ContentType=application/vnd.openxmlformats-officedocument.spreadsheetml.worksheet+xml">
        <DigestMethod Algorithm="http://www.w3.org/2001/04/xmlenc#sha256"/>
        <DigestValue>t1VK/9j/iwB1Y5Q0Sr3w+LAumrrY6JmjS/+SXQnNN3k=</DigestValue>
      </Reference>
      <Reference URI="/xl/worksheets/sheet14.xml?ContentType=application/vnd.openxmlformats-officedocument.spreadsheetml.worksheet+xml">
        <DigestMethod Algorithm="http://www.w3.org/2001/04/xmlenc#sha256"/>
        <DigestValue>EYmxwCCsLB+/e6LGSZQv59UCFKIzrzwtEaeYdF6h0yk=</DigestValue>
      </Reference>
      <Reference URI="/xl/worksheets/sheet15.xml?ContentType=application/vnd.openxmlformats-officedocument.spreadsheetml.worksheet+xml">
        <DigestMethod Algorithm="http://www.w3.org/2001/04/xmlenc#sha256"/>
        <DigestValue>JwFIn3Vz6OHs4v71LOBR+g8pLYi8zJ5eOcEPNZQ/Gow=</DigestValue>
      </Reference>
      <Reference URI="/xl/worksheets/sheet16.xml?ContentType=application/vnd.openxmlformats-officedocument.spreadsheetml.worksheet+xml">
        <DigestMethod Algorithm="http://www.w3.org/2001/04/xmlenc#sha256"/>
        <DigestValue>L/pDC+/V4kRQ3T9+W1+Yppi/SbLWdHm8/melw40da0s=</DigestValue>
      </Reference>
      <Reference URI="/xl/worksheets/sheet17.xml?ContentType=application/vnd.openxmlformats-officedocument.spreadsheetml.worksheet+xml">
        <DigestMethod Algorithm="http://www.w3.org/2001/04/xmlenc#sha256"/>
        <DigestValue>WFCPil1w9PCCCbHjjcFUzEXZtvfsTzEwurCbsaIG3Rs=</DigestValue>
      </Reference>
      <Reference URI="/xl/worksheets/sheet18.xml?ContentType=application/vnd.openxmlformats-officedocument.spreadsheetml.worksheet+xml">
        <DigestMethod Algorithm="http://www.w3.org/2001/04/xmlenc#sha256"/>
        <DigestValue>fI67d4zyw0VmDDG5cxBs67xnelgv0u+wCaAgxJmqOzY=</DigestValue>
      </Reference>
      <Reference URI="/xl/worksheets/sheet19.xml?ContentType=application/vnd.openxmlformats-officedocument.spreadsheetml.worksheet+xml">
        <DigestMethod Algorithm="http://www.w3.org/2001/04/xmlenc#sha256"/>
        <DigestValue>PJIA8RaZvpzuRIkTrK2KVBUa/xNnIgesT7cvaOfhASs=</DigestValue>
      </Reference>
      <Reference URI="/xl/worksheets/sheet2.xml?ContentType=application/vnd.openxmlformats-officedocument.spreadsheetml.worksheet+xml">
        <DigestMethod Algorithm="http://www.w3.org/2001/04/xmlenc#sha256"/>
        <DigestValue>EYR1jaJMN5IOAQTQrsmBYhE0FLe0j3p/dd0umsNm664=</DigestValue>
      </Reference>
      <Reference URI="/xl/worksheets/sheet20.xml?ContentType=application/vnd.openxmlformats-officedocument.spreadsheetml.worksheet+xml">
        <DigestMethod Algorithm="http://www.w3.org/2001/04/xmlenc#sha256"/>
        <DigestValue>/l1e4dCFzQEQqq7GitHZM4rsBbwb90bAWcFHX3f9rIo=</DigestValue>
      </Reference>
      <Reference URI="/xl/worksheets/sheet21.xml?ContentType=application/vnd.openxmlformats-officedocument.spreadsheetml.worksheet+xml">
        <DigestMethod Algorithm="http://www.w3.org/2001/04/xmlenc#sha256"/>
        <DigestValue>P3P7dOkte/QtjW+Fvl1x5VMYVweJae1IK2Wguq7fruA=</DigestValue>
      </Reference>
      <Reference URI="/xl/worksheets/sheet22.xml?ContentType=application/vnd.openxmlformats-officedocument.spreadsheetml.worksheet+xml">
        <DigestMethod Algorithm="http://www.w3.org/2001/04/xmlenc#sha256"/>
        <DigestValue>QDyiqPThhsXqz4nLD7/B7xJ7zXrrP1W8nN6bbmysr6c=</DigestValue>
      </Reference>
      <Reference URI="/xl/worksheets/sheet23.xml?ContentType=application/vnd.openxmlformats-officedocument.spreadsheetml.worksheet+xml">
        <DigestMethod Algorithm="http://www.w3.org/2001/04/xmlenc#sha256"/>
        <DigestValue>Ki7KzchnkE3PsRfBD9ULxUxHCeOxN/nVl6REaNR+wLk=</DigestValue>
      </Reference>
      <Reference URI="/xl/worksheets/sheet24.xml?ContentType=application/vnd.openxmlformats-officedocument.spreadsheetml.worksheet+xml">
        <DigestMethod Algorithm="http://www.w3.org/2001/04/xmlenc#sha256"/>
        <DigestValue>OUq43FUUQzGntETeWH8LJXyX5QisPNOhOOVvZuEba9U=</DigestValue>
      </Reference>
      <Reference URI="/xl/worksheets/sheet25.xml?ContentType=application/vnd.openxmlformats-officedocument.spreadsheetml.worksheet+xml">
        <DigestMethod Algorithm="http://www.w3.org/2001/04/xmlenc#sha256"/>
        <DigestValue>Cb3fiHACNn3efZMA80pYUEuxRZ/ImrmKinfLyF0BeDE=</DigestValue>
      </Reference>
      <Reference URI="/xl/worksheets/sheet3.xml?ContentType=application/vnd.openxmlformats-officedocument.spreadsheetml.worksheet+xml">
        <DigestMethod Algorithm="http://www.w3.org/2001/04/xmlenc#sha256"/>
        <DigestValue>MUbgdpPwoVFsO+3WjDEYTMh+hxG211tTMzQ+465XYZI=</DigestValue>
      </Reference>
      <Reference URI="/xl/worksheets/sheet4.xml?ContentType=application/vnd.openxmlformats-officedocument.spreadsheetml.worksheet+xml">
        <DigestMethod Algorithm="http://www.w3.org/2001/04/xmlenc#sha256"/>
        <DigestValue>SEXMwWJk3vTx80me4kpY13MzvoNpoROeneWLic2xIt4=</DigestValue>
      </Reference>
      <Reference URI="/xl/worksheets/sheet5.xml?ContentType=application/vnd.openxmlformats-officedocument.spreadsheetml.worksheet+xml">
        <DigestMethod Algorithm="http://www.w3.org/2001/04/xmlenc#sha256"/>
        <DigestValue>uKVOWRiNWPVXQ1+8CoiuC6ol5LiG9zLKuAHePmS5sow=</DigestValue>
      </Reference>
      <Reference URI="/xl/worksheets/sheet6.xml?ContentType=application/vnd.openxmlformats-officedocument.spreadsheetml.worksheet+xml">
        <DigestMethod Algorithm="http://www.w3.org/2001/04/xmlenc#sha256"/>
        <DigestValue>ENLTSHf3LnGG6Pw/ox2szLJucA5vTlJjyCNgXvNOzJM=</DigestValue>
      </Reference>
      <Reference URI="/xl/worksheets/sheet7.xml?ContentType=application/vnd.openxmlformats-officedocument.spreadsheetml.worksheet+xml">
        <DigestMethod Algorithm="http://www.w3.org/2001/04/xmlenc#sha256"/>
        <DigestValue>9lxFXoBGEQqbLfAcxUYFcvfHwV387U0NA3VepqpfA3M=</DigestValue>
      </Reference>
      <Reference URI="/xl/worksheets/sheet8.xml?ContentType=application/vnd.openxmlformats-officedocument.spreadsheetml.worksheet+xml">
        <DigestMethod Algorithm="http://www.w3.org/2001/04/xmlenc#sha256"/>
        <DigestValue>XRYjLILX4RqtUYgeftdxKxtbahTFRo6XexRxoirb78A=</DigestValue>
      </Reference>
      <Reference URI="/xl/worksheets/sheet9.xml?ContentType=application/vnd.openxmlformats-officedocument.spreadsheetml.worksheet+xml">
        <DigestMethod Algorithm="http://www.w3.org/2001/04/xmlenc#sha256"/>
        <DigestValue>+ZTj2juB7ekb/iPFawTw0eZ/oUvF+24iSddaac4SD5Q=</DigestValue>
      </Reference>
    </Manifest>
    <SignatureProperties>
      <SignatureProperty Id="idSignatureTime" Target="#idPackageSignature">
        <mdssi:SignatureTime xmlns:mdssi="http://schemas.openxmlformats.org/package/2006/digital-signature">
          <mdssi:Format>YYYY-MM-DDThh:mm:ssTZD</mdssi:Format>
          <mdssi:Value>2024-04-30T14:19:11Z</mdssi:Value>
        </mdssi:SignatureTime>
      </SignatureProperty>
    </SignatureProperties>
  </Object>
  <Object Id="idOfficeObject">
    <SignatureProperties>
      <SignatureProperty Id="idOfficeV1Details" Target="#idPackageSignature">
        <SignatureInfoV1 xmlns="http://schemas.microsoft.com/office/2006/digsig">
          <SetupID>{BB22A72B-B023-45EC-A863-FDFC06FD5C48}</SetupID>
          <SignatureText>Cindy Arce</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2024-04-30T14:19:11Z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S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0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HQEAAJsAAAAOAAAAiwAAABABAAARAAAAIQDwAAAAAAAAAAAAAACAPwAAAAAAAAAAAACAPwAAAAAAAAAAAAAAAAAAAAAAAAAAAAAAAAAAAAAAAAAAJQAAAAwAAAAAAACAKAAAAAwAAAAFAAAAJQAAAAwAAAABAAAAGAAAAAwAAAAAAAAAEgAAAAwAAAABAAAAFgAAAAwAAAAAAAAAVAAAADgBAAAPAAAAiwAAABwBAACbAAAAAQAAAFVVj0EmtI9BDwAAAIsAAAAnAAAATAAAAAQAAAAOAAAAiwAAAB4BAACcAAAAnAAAAEYAaQByAG0AYQBkAG8AIABwAG8AcgA6ACAAQwBJAE4ARABZACAAQwBBAFIATwBMAEkATgBBACAAQQBSAEMARQAgAE8AUgBUAEUARwBBAAAABgAAAAMAAAAFAAAACwAAAAcAAAAIAAAACAAAAAQAAAAIAAAACAAAAAUAAAADAAAABAAAAAgAAAADAAAACgAAAAkAAAAHAAAABAAAAAgAAAAIAAAACAAAAAoAAAAGAAAAAwAAAAoAAAAIAAAABAAAAAgAAAAIAAAACAAAAAcAAAAEAAAACgAAAAgAAAAHAAAABwAAAAkAAAAIAAAAFgAAAAwAAAAAAAAAJQAAAAwAAAACAAAADgAAABQAAAAAAAAAEAAAABQAAAA=</Object>
  <Object Id="idInvalidSigLnImg">AQAAAGwAAAAAAAAAAAAAAD8BAACfAAAAAAAAAAAAAABmFgAAOwsAACBFTUYAAAEAx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DYhAYAAAADAAAABQAAAAsAAAAHAAAACAAAAAgAAAAEAAAACAAAAAgAAAAFAAAAAwAAAAQAAAAIAAAAAwAAAAoAAAAJAAAABwAAAAQAAAAIAAAACAAAAAgAAAAKAAAABgAAAAMAAAAKAAAACAAAAAQAAAAIAAAACAAAAAgAAAAHAAAABAAAAAoAAAAIAAAABwAAAAc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KUwywz4MNYMs/tuAlxU8AR8hL+7frdRlj7xFpUeBP9s=</DigestValue>
    </Reference>
    <Reference Type="http://www.w3.org/2000/09/xmldsig#Object" URI="#idOfficeObject">
      <DigestMethod Algorithm="http://www.w3.org/2001/04/xmlenc#sha256"/>
      <DigestValue>7X8amqYhST582Ql06SuzyvEQtVle2oR3J7mFSWviils=</DigestValue>
    </Reference>
    <Reference Type="http://uri.etsi.org/01903#SignedProperties" URI="#idSignedProperties">
      <Transforms>
        <Transform Algorithm="http://www.w3.org/TR/2001/REC-xml-c14n-20010315"/>
      </Transforms>
      <DigestMethod Algorithm="http://www.w3.org/2001/04/xmlenc#sha256"/>
      <DigestValue>JXzMhm3m2cG/UTS5WrGReqO+G2Ec70L1RbzRPecOlhw=</DigestValue>
    </Reference>
    <Reference Type="http://www.w3.org/2000/09/xmldsig#Object" URI="#idValidSigLnImg">
      <DigestMethod Algorithm="http://www.w3.org/2001/04/xmlenc#sha256"/>
      <DigestValue>G/KfvSM76+ud8tHQRkd8XCgtAa+gAQTOfQ26TPUkxXI=</DigestValue>
    </Reference>
    <Reference Type="http://www.w3.org/2000/09/xmldsig#Object" URI="#idInvalidSigLnImg">
      <DigestMethod Algorithm="http://www.w3.org/2001/04/xmlenc#sha256"/>
      <DigestValue>9r5xzvWf7tMj1DhTxxSSGSzlA0NY9yfQVReCpy4thBU=</DigestValue>
    </Reference>
  </SignedInfo>
  <SignatureValue>gjBJfdXFS3UurGnfoaWMt0/C0NPHm674J63/7oMi5UbYlRSvZIsr1JfjDwTchCwEpKdvBNNkyryA
XA9vcmXk6Xrh1/QH6nRnbBB5YK1y4YbSD0Daxa7OdzdfSVLBn/v0SeZRNmwRK4o815z6ayNDdw75
iOr0fCiKL0criEop1iz+yXmVDvdjsmB8/a2k9UZOGGYuYZabDJ0nzrn15W5uFYDGxCE4EM6La9HT
KcVONH5eb6C7c9u3wA/MjPT/bfQX//0XRRbBsIYJ5aoZxudHMeAkSBdeJaYhau6NTrXbIzelPzgC
be64QD0u4TesIsKp7dUW1riNMa3jUD/06fC6bA==</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DyzR3qe6LCJ8gSL4beHlzxQSp7wGK4NpByIU8BSEteY=</DigestValue>
      </Reference>
      <Reference URI="/xl/calcChain.xml?ContentType=application/vnd.openxmlformats-officedocument.spreadsheetml.calcChain+xml">
        <DigestMethod Algorithm="http://www.w3.org/2001/04/xmlenc#sha256"/>
        <DigestValue>k00Bv7CiecaGAUqc58qdcPEoV9LRB1jQDb/cHQ4m0Y8=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EZDlha6s4j4ZAaPPuoqb8bFzcLKaBYU10DEJ5auVGXQ=</DigestValue>
      </Reference>
      <Reference URI="/xl/drawings/drawing10.xml?ContentType=application/vnd.openxmlformats-officedocument.drawing+xml">
        <DigestMethod Algorithm="http://www.w3.org/2001/04/xmlenc#sha256"/>
        <DigestValue>Zlpv0LAhDqplqTyH5Eg8xzg20BipR7GlQAp/qhz3Kow=</DigestValue>
      </Reference>
      <Reference URI="/xl/drawings/drawing11.xml?ContentType=application/vnd.openxmlformats-officedocument.drawing+xml">
        <DigestMethod Algorithm="http://www.w3.org/2001/04/xmlenc#sha256"/>
        <DigestValue>ec/5fSCEcAr6nxUHEJjBs1Q+rcNSC6bYcsCziZn4Fxg=</DigestValue>
      </Reference>
      <Reference URI="/xl/drawings/drawing12.xml?ContentType=application/vnd.openxmlformats-officedocument.drawing+xml">
        <DigestMethod Algorithm="http://www.w3.org/2001/04/xmlenc#sha256"/>
        <DigestValue>ccJ8Pj87kKwhrXmpu3ItzIGtRjmQayyGBtf1hgl3Wjw=</DigestValue>
      </Reference>
      <Reference URI="/xl/drawings/drawing13.xml?ContentType=application/vnd.openxmlformats-officedocument.drawing+xml">
        <DigestMethod Algorithm="http://www.w3.org/2001/04/xmlenc#sha256"/>
        <DigestValue>sqLhK38sgyQBmCjAyRFDSdtJPfyfqQ6bJVCE9d2wl9E=</DigestValue>
      </Reference>
      <Reference URI="/xl/drawings/drawing14.xml?ContentType=application/vnd.openxmlformats-officedocument.drawing+xml">
        <DigestMethod Algorithm="http://www.w3.org/2001/04/xmlenc#sha256"/>
        <DigestValue>gyajoDWaUT1c02DiTdScG1xZrZqdjiX9FCGZI1aVxJc=</DigestValue>
      </Reference>
      <Reference URI="/xl/drawings/drawing15.xml?ContentType=application/vnd.openxmlformats-officedocument.drawing+xml">
        <DigestMethod Algorithm="http://www.w3.org/2001/04/xmlenc#sha256"/>
        <DigestValue>aIsNK6YaCzCrp7f1BQJ4WGFJqHbq+G8B4uJcNW80tH0=</DigestValue>
      </Reference>
      <Reference URI="/xl/drawings/drawing16.xml?ContentType=application/vnd.openxmlformats-officedocument.drawing+xml">
        <DigestMethod Algorithm="http://www.w3.org/2001/04/xmlenc#sha256"/>
        <DigestValue>Gkw1HEX3m4RY6HomBmM6RsY9vtH+tUOr8g8yiMYKHzA=</DigestValue>
      </Reference>
      <Reference URI="/xl/drawings/drawing17.xml?ContentType=application/vnd.openxmlformats-officedocument.drawing+xml">
        <DigestMethod Algorithm="http://www.w3.org/2001/04/xmlenc#sha256"/>
        <DigestValue>++48xDGV8aUY6OGOiUH6UoTafXfjeqzrnNLzeUgFYJ0=</DigestValue>
      </Reference>
      <Reference URI="/xl/drawings/drawing18.xml?ContentType=application/vnd.openxmlformats-officedocument.drawing+xml">
        <DigestMethod Algorithm="http://www.w3.org/2001/04/xmlenc#sha256"/>
        <DigestValue>ViqBQyzczha0qD4vbUG+oUApoGnFpVo6a01zpusdFF8=</DigestValue>
      </Reference>
      <Reference URI="/xl/drawings/drawing19.xml?ContentType=application/vnd.openxmlformats-officedocument.drawing+xml">
        <DigestMethod Algorithm="http://www.w3.org/2001/04/xmlenc#sha256"/>
        <DigestValue>MtqPsDD16peQO57sf+oDYgnykTaUeYBf+tVNQtYoR1k=</DigestValue>
      </Reference>
      <Reference URI="/xl/drawings/drawing2.xml?ContentType=application/vnd.openxmlformats-officedocument.drawing+xml">
        <DigestMethod Algorithm="http://www.w3.org/2001/04/xmlenc#sha256"/>
        <DigestValue>SgLTp7984az1Ww2UnaRpp7FVGaK1nXeb9F7HvwFgHiE=</DigestValue>
      </Reference>
      <Reference URI="/xl/drawings/drawing20.xml?ContentType=application/vnd.openxmlformats-officedocument.drawing+xml">
        <DigestMethod Algorithm="http://www.w3.org/2001/04/xmlenc#sha256"/>
        <DigestValue>dBeP3ILinypdPAj5VI2uiwCh8rp6Kfj4yZjktpQBcaU=</DigestValue>
      </Reference>
      <Reference URI="/xl/drawings/drawing21.xml?ContentType=application/vnd.openxmlformats-officedocument.drawing+xml">
        <DigestMethod Algorithm="http://www.w3.org/2001/04/xmlenc#sha256"/>
        <DigestValue>w149E5JsTTFNbMe9L7vahqkUcJBgbHIgQBmUXobrJiY=</DigestValue>
      </Reference>
      <Reference URI="/xl/drawings/drawing22.xml?ContentType=application/vnd.openxmlformats-officedocument.drawing+xml">
        <DigestMethod Algorithm="http://www.w3.org/2001/04/xmlenc#sha256"/>
        <DigestValue>nDnRjOZZQZopUtgJAESWa8c3AhyKXsiMeuNOF08abYU=</DigestValue>
      </Reference>
      <Reference URI="/xl/drawings/drawing23.xml?ContentType=application/vnd.openxmlformats-officedocument.drawing+xml">
        <DigestMethod Algorithm="http://www.w3.org/2001/04/xmlenc#sha256"/>
        <DigestValue>cU3ymLQoKPMsGSVBx9Uejt4FI7VYsWHJvbQOfFb9nII=</DigestValue>
      </Reference>
      <Reference URI="/xl/drawings/drawing24.xml?ContentType=application/vnd.openxmlformats-officedocument.drawing+xml">
        <DigestMethod Algorithm="http://www.w3.org/2001/04/xmlenc#sha256"/>
        <DigestValue>tnMrAfp2aj3dmeMIYF0dueAcc0c3jLBpVjcStdhIxos=</DigestValue>
      </Reference>
      <Reference URI="/xl/drawings/drawing25.xml?ContentType=application/vnd.openxmlformats-officedocument.drawing+xml">
        <DigestMethod Algorithm="http://www.w3.org/2001/04/xmlenc#sha256"/>
        <DigestValue>pJpEbH/1wZjT1kjxLi5eS+3mDqKnF3tMU1ZMWzivSA8=</DigestValue>
      </Reference>
      <Reference URI="/xl/drawings/drawing3.xml?ContentType=application/vnd.openxmlformats-officedocument.drawing+xml">
        <DigestMethod Algorithm="http://www.w3.org/2001/04/xmlenc#sha256"/>
        <DigestValue>uQeknGDETi7Uc+6qQLmca6SJpV6wIIPdHsA2uZfYNpg=</DigestValue>
      </Reference>
      <Reference URI="/xl/drawings/drawing4.xml?ContentType=application/vnd.openxmlformats-officedocument.drawing+xml">
        <DigestMethod Algorithm="http://www.w3.org/2001/04/xmlenc#sha256"/>
        <DigestValue>CtdTdLIP4cgJwLxiaU4wmVv9YPOh++moGKL4uWk9GvY=</DigestValue>
      </Reference>
      <Reference URI="/xl/drawings/drawing5.xml?ContentType=application/vnd.openxmlformats-officedocument.drawing+xml">
        <DigestMethod Algorithm="http://www.w3.org/2001/04/xmlenc#sha256"/>
        <DigestValue>QCkXZkYLn81uiCBeTCs2XuaR979eF/MMjSscJBo6ngo=</DigestValue>
      </Reference>
      <Reference URI="/xl/drawings/drawing6.xml?ContentType=application/vnd.openxmlformats-officedocument.drawing+xml">
        <DigestMethod Algorithm="http://www.w3.org/2001/04/xmlenc#sha256"/>
        <DigestValue>d7uHc9AmgNI3257Pw7xz7Jwo7ITWHkUz7yghd4/eR28=</DigestValue>
      </Reference>
      <Reference URI="/xl/drawings/drawing7.xml?ContentType=application/vnd.openxmlformats-officedocument.drawing+xml">
        <DigestMethod Algorithm="http://www.w3.org/2001/04/xmlenc#sha256"/>
        <DigestValue>J5NteTs3u4B3x1ZHChjl7jWrJDzfNo9jp7wC8qg5f1Y=</DigestValue>
      </Reference>
      <Reference URI="/xl/drawings/drawing8.xml?ContentType=application/vnd.openxmlformats-officedocument.drawing+xml">
        <DigestMethod Algorithm="http://www.w3.org/2001/04/xmlenc#sha256"/>
        <DigestValue>d14MHYDxrznrGJ/ZhzRftFY9y4Ab4MWNveXZpqYIRkA=</DigestValue>
      </Reference>
      <Reference URI="/xl/drawings/drawing9.xml?ContentType=application/vnd.openxmlformats-officedocument.drawing+xml">
        <DigestMethod Algorithm="http://www.w3.org/2001/04/xmlenc#sha256"/>
        <DigestValue>JwJnRcEswuVpUjmsxwosraPPtR7B36+tIN9cx9rSTbk=</DigestValue>
      </Reference>
      <Reference URI="/xl/drawings/vmlDrawing1.vml?ContentType=application/vnd.openxmlformats-officedocument.vmlDrawing">
        <DigestMethod Algorithm="http://www.w3.org/2001/04/xmlenc#sha256"/>
        <DigestValue>CgssPUHaz+8btDHsDWLd5kUjMI8FmgZjo39cA1tNSVQ=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nAr8p7XHdvXnSPH46ou9jHEDmdPiJZxsGtcSwufPRnM=</DigestValue>
      </Reference>
      <Reference URI="/xl/media/image3.emf?ContentType=image/x-emf">
        <DigestMethod Algorithm="http://www.w3.org/2001/04/xmlenc#sha256"/>
        <DigestValue>rkVtswkLK3qHqXlsV9mH2HzR47OUpKWbXL5AUUbLN8o=</DigestValue>
      </Reference>
      <Reference URI="/xl/media/image4.emf?ContentType=image/x-emf">
        <DigestMethod Algorithm="http://www.w3.org/2001/04/xmlenc#sha256"/>
        <DigestValue>Yk9fkjH+1RCoJIuuPU5OClyp0r77ObXvwswAdJ5dPsI=</DigestValue>
      </Reference>
      <Reference URI="/xl/printerSettings/printerSettings1.bin?ContentType=application/vnd.openxmlformats-officedocument.spreadsheetml.printerSettings">
        <DigestMethod Algorithm="http://www.w3.org/2001/04/xmlenc#sha256"/>
        <DigestValue>64ZZ9j1LnmY9qkEOF2s2badQm4ORVJq7nz4WXLmNXoc=</DigestValue>
      </Reference>
      <Reference URI="/xl/printerSettings/printerSettings10.bin?ContentType=application/vnd.openxmlformats-officedocument.spreadsheetml.printerSettings">
        <DigestMethod Algorithm="http://www.w3.org/2001/04/xmlenc#sha256"/>
        <DigestValue>ZG8ETbYGd4Q7vZETdbJFGEZP0pREZh3fnfoymfK5lRA=</DigestValue>
      </Reference>
      <Reference URI="/xl/printerSettings/printerSettings11.bin?ContentType=application/vnd.openxmlformats-officedocument.spreadsheetml.printerSettings">
        <DigestMethod Algorithm="http://www.w3.org/2001/04/xmlenc#sha256"/>
        <DigestValue>ZG8ETbYGd4Q7vZETdbJFGEZP0pREZh3fnfoymfK5lRA=</DigestValue>
      </Reference>
      <Reference URI="/xl/printerSettings/printerSettings12.bin?ContentType=application/vnd.openxmlformats-officedocument.spreadsheetml.printerSettings">
        <DigestMethod Algorithm="http://www.w3.org/2001/04/xmlenc#sha256"/>
        <DigestValue>9RYE1TqXvR6xzZajvqVkoIjr+krJlGQLc6klCyVxQL0=</DigestValue>
      </Reference>
      <Reference URI="/xl/printerSettings/printerSettings13.bin?ContentType=application/vnd.openxmlformats-officedocument.spreadsheetml.printerSettings">
        <DigestMethod Algorithm="http://www.w3.org/2001/04/xmlenc#sha256"/>
        <DigestValue>ZG8ETbYGd4Q7vZETdbJFGEZP0pREZh3fnfoymfK5lRA=</DigestValue>
      </Reference>
      <Reference URI="/xl/printerSettings/printerSettings14.bin?ContentType=application/vnd.openxmlformats-officedocument.spreadsheetml.printerSettings">
        <DigestMethod Algorithm="http://www.w3.org/2001/04/xmlenc#sha256"/>
        <DigestValue>ZG8ETbYGd4Q7vZETdbJFGEZP0pREZh3fnfoymfK5lRA=</DigestValue>
      </Reference>
      <Reference URI="/xl/printerSettings/printerSettings15.bin?ContentType=application/vnd.openxmlformats-officedocument.spreadsheetml.printerSettings">
        <DigestMethod Algorithm="http://www.w3.org/2001/04/xmlenc#sha256"/>
        <DigestValue>ZG8ETbYGd4Q7vZETdbJFGEZP0pREZh3fnfoymfK5lRA=</DigestValue>
      </Reference>
      <Reference URI="/xl/printerSettings/printerSettings16.bin?ContentType=application/vnd.openxmlformats-officedocument.spreadsheetml.printerSettings">
        <DigestMethod Algorithm="http://www.w3.org/2001/04/xmlenc#sha256"/>
        <DigestValue>64ZZ9j1LnmY9qkEOF2s2badQm4ORVJq7nz4WXLmNXoc=</DigestValue>
      </Reference>
      <Reference URI="/xl/printerSettings/printerSettings17.bin?ContentType=application/vnd.openxmlformats-officedocument.spreadsheetml.printerSettings">
        <DigestMethod Algorithm="http://www.w3.org/2001/04/xmlenc#sha256"/>
        <DigestValue>ZG8ETbYGd4Q7vZETdbJFGEZP0pREZh3fnfoymfK5lRA=</DigestValue>
      </Reference>
      <Reference URI="/xl/printerSettings/printerSettings18.bin?ContentType=application/vnd.openxmlformats-officedocument.spreadsheetml.printerSettings">
        <DigestMethod Algorithm="http://www.w3.org/2001/04/xmlenc#sha256"/>
        <DigestValue>ZG8ETbYGd4Q7vZETdbJFGEZP0pREZh3fnfoymfK5lRA=</DigestValue>
      </Reference>
      <Reference URI="/xl/printerSettings/printerSettings19.bin?ContentType=application/vnd.openxmlformats-officedocument.spreadsheetml.printerSettings">
        <DigestMethod Algorithm="http://www.w3.org/2001/04/xmlenc#sha256"/>
        <DigestValue>ZG8ETbYGd4Q7vZETdbJFGEZP0pREZh3fnfoymfK5lRA=</DigestValue>
      </Reference>
      <Reference URI="/xl/printerSettings/printerSettings2.bin?ContentType=application/vnd.openxmlformats-officedocument.spreadsheetml.printerSettings">
        <DigestMethod Algorithm="http://www.w3.org/2001/04/xmlenc#sha256"/>
        <DigestValue>zpqm9KdG7q4hTs+JgB1h4zRGcIr0V6inP32pxkU95L8=</DigestValue>
      </Reference>
      <Reference URI="/xl/printerSettings/printerSettings20.bin?ContentType=application/vnd.openxmlformats-officedocument.spreadsheetml.printerSettings">
        <DigestMethod Algorithm="http://www.w3.org/2001/04/xmlenc#sha256"/>
        <DigestValue>ZG8ETbYGd4Q7vZETdbJFGEZP0pREZh3fnfoymfK5lRA=</DigestValue>
      </Reference>
      <Reference URI="/xl/printerSettings/printerSettings21.bin?ContentType=application/vnd.openxmlformats-officedocument.spreadsheetml.printerSettings">
        <DigestMethod Algorithm="http://www.w3.org/2001/04/xmlenc#sha256"/>
        <DigestValue>9RYE1TqXvR6xzZajvqVkoIjr+krJlGQLc6klCyVxQL0=</DigestValue>
      </Reference>
      <Reference URI="/xl/printerSettings/printerSettings2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ZG8ETbYGd4Q7vZETdbJFGEZP0pREZh3fnfoymfK5lRA=</DigestValue>
      </Reference>
      <Reference URI="/xl/printerSettings/printerSettings5.bin?ContentType=application/vnd.openxmlformats-officedocument.spreadsheetml.printerSettings">
        <DigestMethod Algorithm="http://www.w3.org/2001/04/xmlenc#sha256"/>
        <DigestValue>9RYE1TqXvR6xzZajvqVkoIjr+krJlGQLc6klCyVxQL0=</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ZG8ETbYGd4Q7vZETdbJFGEZP0pREZh3fnfoymfK5lRA=</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JxBf2nDmGBe33NP9y+t2PPZiRgoRt+pQ7kRg5MLu4Aw=</DigestValue>
      </Reference>
      <Reference URI="/xl/styles.xml?ContentType=application/vnd.openxmlformats-officedocument.spreadsheetml.styles+xml">
        <DigestMethod Algorithm="http://www.w3.org/2001/04/xmlenc#sha256"/>
        <DigestValue>zrKrPrAwA7hG5FBBfbdVxDk13dToCwKDqib9ChGW350=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iihbvSNGO2px5iGtUDuP8R1NW0vU+S85i4Nd15Fbahk=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10+6tIMG0zpLz2lkzCnTIpT2yEP2bwPtKBsNUCsnOxE=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ccGINyZan0FIyV97JR++eaAU5OtPaTDOmgavH09m+a8=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JRNcz2RVIbwuduieSkttfXwVFpFUI1hd/3P4WiEt358=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JEOnJ+74ipenH9qH/P+PXk0B96t6WweyCUZXU63RKss=</DigestValue>
      </Reference>
      <Reference URI="/xl/worksheets/sheet10.xml?ContentType=application/vnd.openxmlformats-officedocument.spreadsheetml.worksheet+xml">
        <DigestMethod Algorithm="http://www.w3.org/2001/04/xmlenc#sha256"/>
        <DigestValue>o94wL23hkGaKK2RKIfYuN1WvvcdE7G22CpvRXFCI3AA=</DigestValue>
      </Reference>
      <Reference URI="/xl/worksheets/sheet11.xml?ContentType=application/vnd.openxmlformats-officedocument.spreadsheetml.worksheet+xml">
        <DigestMethod Algorithm="http://www.w3.org/2001/04/xmlenc#sha256"/>
        <DigestValue>tUt4RBK/JzVqerWZYElv6qDRlhQIT7B2CguZX9rJuPc=</DigestValue>
      </Reference>
      <Reference URI="/xl/worksheets/sheet12.xml?ContentType=application/vnd.openxmlformats-officedocument.spreadsheetml.worksheet+xml">
        <DigestMethod Algorithm="http://www.w3.org/2001/04/xmlenc#sha256"/>
        <DigestValue>yAP8ZHwi71wG4pGwHwzoBKAoq7vzc9nIj5+BdQT2Xy0=</DigestValue>
      </Reference>
      <Reference URI="/xl/worksheets/sheet13.xml?ContentType=application/vnd.openxmlformats-officedocument.spreadsheetml.worksheet+xml">
        <DigestMethod Algorithm="http://www.w3.org/2001/04/xmlenc#sha256"/>
        <DigestValue>t1VK/9j/iwB1Y5Q0Sr3w+LAumrrY6JmjS/+SXQnNN3k=</DigestValue>
      </Reference>
      <Reference URI="/xl/worksheets/sheet14.xml?ContentType=application/vnd.openxmlformats-officedocument.spreadsheetml.worksheet+xml">
        <DigestMethod Algorithm="http://www.w3.org/2001/04/xmlenc#sha256"/>
        <DigestValue>EYmxwCCsLB+/e6LGSZQv59UCFKIzrzwtEaeYdF6h0yk=</DigestValue>
      </Reference>
      <Reference URI="/xl/worksheets/sheet15.xml?ContentType=application/vnd.openxmlformats-officedocument.spreadsheetml.worksheet+xml">
        <DigestMethod Algorithm="http://www.w3.org/2001/04/xmlenc#sha256"/>
        <DigestValue>JwFIn3Vz6OHs4v71LOBR+g8pLYi8zJ5eOcEPNZQ/Gow=</DigestValue>
      </Reference>
      <Reference URI="/xl/worksheets/sheet16.xml?ContentType=application/vnd.openxmlformats-officedocument.spreadsheetml.worksheet+xml">
        <DigestMethod Algorithm="http://www.w3.org/2001/04/xmlenc#sha256"/>
        <DigestValue>L/pDC+/V4kRQ3T9+W1+Yppi/SbLWdHm8/melw40da0s=</DigestValue>
      </Reference>
      <Reference URI="/xl/worksheets/sheet17.xml?ContentType=application/vnd.openxmlformats-officedocument.spreadsheetml.worksheet+xml">
        <DigestMethod Algorithm="http://www.w3.org/2001/04/xmlenc#sha256"/>
        <DigestValue>WFCPil1w9PCCCbHjjcFUzEXZtvfsTzEwurCbsaIG3Rs=</DigestValue>
      </Reference>
      <Reference URI="/xl/worksheets/sheet18.xml?ContentType=application/vnd.openxmlformats-officedocument.spreadsheetml.worksheet+xml">
        <DigestMethod Algorithm="http://www.w3.org/2001/04/xmlenc#sha256"/>
        <DigestValue>fI67d4zyw0VmDDG5cxBs67xnelgv0u+wCaAgxJmqOzY=</DigestValue>
      </Reference>
      <Reference URI="/xl/worksheets/sheet19.xml?ContentType=application/vnd.openxmlformats-officedocument.spreadsheetml.worksheet+xml">
        <DigestMethod Algorithm="http://www.w3.org/2001/04/xmlenc#sha256"/>
        <DigestValue>PJIA8RaZvpzuRIkTrK2KVBUa/xNnIgesT7cvaOfhASs=</DigestValue>
      </Reference>
      <Reference URI="/xl/worksheets/sheet2.xml?ContentType=application/vnd.openxmlformats-officedocument.spreadsheetml.worksheet+xml">
        <DigestMethod Algorithm="http://www.w3.org/2001/04/xmlenc#sha256"/>
        <DigestValue>EYR1jaJMN5IOAQTQrsmBYhE0FLe0j3p/dd0umsNm664=</DigestValue>
      </Reference>
      <Reference URI="/xl/worksheets/sheet20.xml?ContentType=application/vnd.openxmlformats-officedocument.spreadsheetml.worksheet+xml">
        <DigestMethod Algorithm="http://www.w3.org/2001/04/xmlenc#sha256"/>
        <DigestValue>/l1e4dCFzQEQqq7GitHZM4rsBbwb90bAWcFHX3f9rIo=</DigestValue>
      </Reference>
      <Reference URI="/xl/worksheets/sheet21.xml?ContentType=application/vnd.openxmlformats-officedocument.spreadsheetml.worksheet+xml">
        <DigestMethod Algorithm="http://www.w3.org/2001/04/xmlenc#sha256"/>
        <DigestValue>P3P7dOkte/QtjW+Fvl1x5VMYVweJae1IK2Wguq7fruA=</DigestValue>
      </Reference>
      <Reference URI="/xl/worksheets/sheet22.xml?ContentType=application/vnd.openxmlformats-officedocument.spreadsheetml.worksheet+xml">
        <DigestMethod Algorithm="http://www.w3.org/2001/04/xmlenc#sha256"/>
        <DigestValue>QDyiqPThhsXqz4nLD7/B7xJ7zXrrP1W8nN6bbmysr6c=</DigestValue>
      </Reference>
      <Reference URI="/xl/worksheets/sheet23.xml?ContentType=application/vnd.openxmlformats-officedocument.spreadsheetml.worksheet+xml">
        <DigestMethod Algorithm="http://www.w3.org/2001/04/xmlenc#sha256"/>
        <DigestValue>Ki7KzchnkE3PsRfBD9ULxUxHCeOxN/nVl6REaNR+wLk=</DigestValue>
      </Reference>
      <Reference URI="/xl/worksheets/sheet24.xml?ContentType=application/vnd.openxmlformats-officedocument.spreadsheetml.worksheet+xml">
        <DigestMethod Algorithm="http://www.w3.org/2001/04/xmlenc#sha256"/>
        <DigestValue>OUq43FUUQzGntETeWH8LJXyX5QisPNOhOOVvZuEba9U=</DigestValue>
      </Reference>
      <Reference URI="/xl/worksheets/sheet25.xml?ContentType=application/vnd.openxmlformats-officedocument.spreadsheetml.worksheet+xml">
        <DigestMethod Algorithm="http://www.w3.org/2001/04/xmlenc#sha256"/>
        <DigestValue>Cb3fiHACNn3efZMA80pYUEuxRZ/ImrmKinfLyF0BeDE=</DigestValue>
      </Reference>
      <Reference URI="/xl/worksheets/sheet3.xml?ContentType=application/vnd.openxmlformats-officedocument.spreadsheetml.worksheet+xml">
        <DigestMethod Algorithm="http://www.w3.org/2001/04/xmlenc#sha256"/>
        <DigestValue>MUbgdpPwoVFsO+3WjDEYTMh+hxG211tTMzQ+465XYZI=</DigestValue>
      </Reference>
      <Reference URI="/xl/worksheets/sheet4.xml?ContentType=application/vnd.openxmlformats-officedocument.spreadsheetml.worksheet+xml">
        <DigestMethod Algorithm="http://www.w3.org/2001/04/xmlenc#sha256"/>
        <DigestValue>SEXMwWJk3vTx80me4kpY13MzvoNpoROeneWLic2xIt4=</DigestValue>
      </Reference>
      <Reference URI="/xl/worksheets/sheet5.xml?ContentType=application/vnd.openxmlformats-officedocument.spreadsheetml.worksheet+xml">
        <DigestMethod Algorithm="http://www.w3.org/2001/04/xmlenc#sha256"/>
        <DigestValue>uKVOWRiNWPVXQ1+8CoiuC6ol5LiG9zLKuAHePmS5sow=</DigestValue>
      </Reference>
      <Reference URI="/xl/worksheets/sheet6.xml?ContentType=application/vnd.openxmlformats-officedocument.spreadsheetml.worksheet+xml">
        <DigestMethod Algorithm="http://www.w3.org/2001/04/xmlenc#sha256"/>
        <DigestValue>ENLTSHf3LnGG6Pw/ox2szLJucA5vTlJjyCNgXvNOzJM=</DigestValue>
      </Reference>
      <Reference URI="/xl/worksheets/sheet7.xml?ContentType=application/vnd.openxmlformats-officedocument.spreadsheetml.worksheet+xml">
        <DigestMethod Algorithm="http://www.w3.org/2001/04/xmlenc#sha256"/>
        <DigestValue>9lxFXoBGEQqbLfAcxUYFcvfHwV387U0NA3VepqpfA3M=</DigestValue>
      </Reference>
      <Reference URI="/xl/worksheets/sheet8.xml?ContentType=application/vnd.openxmlformats-officedocument.spreadsheetml.worksheet+xml">
        <DigestMethod Algorithm="http://www.w3.org/2001/04/xmlenc#sha256"/>
        <DigestValue>XRYjLILX4RqtUYgeftdxKxtbahTFRo6XexRxoirb78A=</DigestValue>
      </Reference>
      <Reference URI="/xl/worksheets/sheet9.xml?ContentType=application/vnd.openxmlformats-officedocument.spreadsheetml.worksheet+xml">
        <DigestMethod Algorithm="http://www.w3.org/2001/04/xmlenc#sha256"/>
        <DigestValue>+ZTj2juB7ekb/iPFawTw0eZ/oUvF+24iSddaac4SD5Q=</DigestValue>
      </Reference>
    </Manifest>
    <SignatureProperties>
      <SignatureProperty Id="idSignatureTime" Target="#idPackageSignature">
        <mdssi:SignatureTime xmlns:mdssi="http://schemas.openxmlformats.org/package/2006/digital-signature">
          <mdssi:Format>YYYY-MM-DDThh:mm:ssTZD</mdssi:Format>
          <mdssi:Value>2024-04-30T17:42:46Z</mdssi:Value>
        </mdssi:SignatureTime>
      </SignatureProperty>
    </SignatureProperties>
  </Object>
  <Object Id="idOfficeObject">
    <SignatureProperties>
      <SignatureProperty Id="idOfficeV1Details" Target="#idPackageSignature">
        <SignatureInfoV1 xmlns="http://schemas.microsoft.com/office/2006/digsig">
          <SetupID>{4CE2CA72-4C10-41A1-9998-E6511DB4F1CC}</SetupID>
          <SignatureText>Sergio Gayoso</SignatureText>
          <SignatureImage/>
          <SignatureComments/>
          <WindowsVersion>10.0</WindowsVersion>
          <OfficeVersion>16.0.17425/26</OfficeVersion>
          <ApplicationVersion>16.0.17425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2024-04-30T17:42:46Z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uBoAAKI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wAwAC8ANAAvADIAMAAyADQ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OgAAAAWAAAAcgAAANkAAACGAAAAAQAAAKuqe0GrqnpBFgAAAHIAAAAaAAAATAAAAAAAAAAAAAAAAAAAAP//////////gAAAAFMAZQByAGcAaQBvACAARABhAG0AaQBhAG4AIABHAGEAeQBvAHMAbwAgAEwAZQBpAHQAZQAJAAAACAAAAAYAAAAJAAAABAAAAAkAAAAEAAAACwAAAAgAAAAOAAAABAAAAAg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uCMAAKk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OgAAAAWAAAAcgAAANkAAACGAAAAAQAAAKuqe0GrqnpBFgAAAHIAAAAaAAAATAAAAAAAAAAAAAAAAAAAAP//////////gAAAAFMAZQByAGcAaQBvACAARABhAG0AaQBhAG4AIABHAGEAeQBvAHMAbwAgAEwAZQBpAHQAZQAJAAAACAAAAAYAAAAJAAAABAAAAAkAAAAEAAAACwAAAAgAAAAOAAAABAAAAAg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y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fa8/md1i6xfQR86B1h9E6VH2/tiGk2rAPCIJqLwUknU=</DigestValue>
    </Reference>
    <Reference Type="http://www.w3.org/2000/09/xmldsig#Object" URI="#idOfficeObject">
      <DigestMethod Algorithm="http://www.w3.org/2001/04/xmlenc#sha256"/>
      <DigestValue>M/Nr+Crd27gbihwRpT8ogsrnvD/U7yUmI5FQ0HjWaJQ=</DigestValue>
    </Reference>
    <Reference Type="http://uri.etsi.org/01903#SignedProperties" URI="#idSignedProperties">
      <Transforms>
        <Transform Algorithm="http://www.w3.org/TR/2001/REC-xml-c14n-20010315"/>
      </Transforms>
      <DigestMethod Algorithm="http://www.w3.org/2001/04/xmlenc#sha256"/>
      <DigestValue>XKFumC8VCVIICbp9jq/ybiWVv4JZGsQG1NcWMCvbgW4=</DigestValue>
    </Reference>
    <Reference Type="http://www.w3.org/2000/09/xmldsig#Object" URI="#idValidSigLnImg">
      <DigestMethod Algorithm="http://www.w3.org/2001/04/xmlenc#sha256"/>
      <DigestValue>lT1+0dulnpke6kmL9U9J7YlR0+HDXEiV/7fhOMlJLI4=</DigestValue>
    </Reference>
    <Reference Type="http://www.w3.org/2000/09/xmldsig#Object" URI="#idInvalidSigLnImg">
      <DigestMethod Algorithm="http://www.w3.org/2001/04/xmlenc#sha256"/>
      <DigestValue>TXaxCdUjRdD/suxVCwZHFlrlC8BC9g5vsrvUoWzsXHo=</DigestValue>
    </Reference>
  </SignedInfo>
  <SignatureValue>j3rl0HLTJmPaVR9wbbmOK+wDw/+HBk0cE0VhbNYvdAx4B51u1u9q+NMi0KXttJpSVBNDdAI6rv0d
LTWpQNpq+fNhX7bLUCjAJ9a/sVjj2FrnPgMEWR4yreuENIiLHxaL/1N4rYUh4zYP6q2ngElOTDdX
4qZVkeo/tROlg813cfdrg299H93p2acBRc211BKkg3pZ2I4IZRtigWdjuOA0DqP8AVNXNCYLSlhe
L3HrfYdsukCEg1w4roa6eAECvczx2ulVSCPbAibqlrph1XgF0+yoAfXlCSDLsKWUgIKgq31/d/A6
YZs3gBfMqFFSwc3Kgp03mi0N7iMYf39IGpHJkQ==</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DyzR3qe6LCJ8gSL4beHlzxQSp7wGK4NpByIU8BSEteY=</DigestValue>
      </Reference>
      <Reference URI="/xl/calcChain.xml?ContentType=application/vnd.openxmlformats-officedocument.spreadsheetml.calcChain+xml">
        <DigestMethod Algorithm="http://www.w3.org/2001/04/xmlenc#sha256"/>
        <DigestValue>k00Bv7CiecaGAUqc58qdcPEoV9LRB1jQDb/cHQ4m0Y8=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EZDlha6s4j4ZAaPPuoqb8bFzcLKaBYU10DEJ5auVGXQ=</DigestValue>
      </Reference>
      <Reference URI="/xl/drawings/drawing10.xml?ContentType=application/vnd.openxmlformats-officedocument.drawing+xml">
        <DigestMethod Algorithm="http://www.w3.org/2001/04/xmlenc#sha256"/>
        <DigestValue>Zlpv0LAhDqplqTyH5Eg8xzg20BipR7GlQAp/qhz3Kow=</DigestValue>
      </Reference>
      <Reference URI="/xl/drawings/drawing11.xml?ContentType=application/vnd.openxmlformats-officedocument.drawing+xml">
        <DigestMethod Algorithm="http://www.w3.org/2001/04/xmlenc#sha256"/>
        <DigestValue>ec/5fSCEcAr6nxUHEJjBs1Q+rcNSC6bYcsCziZn4Fxg=</DigestValue>
      </Reference>
      <Reference URI="/xl/drawings/drawing12.xml?ContentType=application/vnd.openxmlformats-officedocument.drawing+xml">
        <DigestMethod Algorithm="http://www.w3.org/2001/04/xmlenc#sha256"/>
        <DigestValue>ccJ8Pj87kKwhrXmpu3ItzIGtRjmQayyGBtf1hgl3Wjw=</DigestValue>
      </Reference>
      <Reference URI="/xl/drawings/drawing13.xml?ContentType=application/vnd.openxmlformats-officedocument.drawing+xml">
        <DigestMethod Algorithm="http://www.w3.org/2001/04/xmlenc#sha256"/>
        <DigestValue>sqLhK38sgyQBmCjAyRFDSdtJPfyfqQ6bJVCE9d2wl9E=</DigestValue>
      </Reference>
      <Reference URI="/xl/drawings/drawing14.xml?ContentType=application/vnd.openxmlformats-officedocument.drawing+xml">
        <DigestMethod Algorithm="http://www.w3.org/2001/04/xmlenc#sha256"/>
        <DigestValue>gyajoDWaUT1c02DiTdScG1xZrZqdjiX9FCGZI1aVxJc=</DigestValue>
      </Reference>
      <Reference URI="/xl/drawings/drawing15.xml?ContentType=application/vnd.openxmlformats-officedocument.drawing+xml">
        <DigestMethod Algorithm="http://www.w3.org/2001/04/xmlenc#sha256"/>
        <DigestValue>aIsNK6YaCzCrp7f1BQJ4WGFJqHbq+G8B4uJcNW80tH0=</DigestValue>
      </Reference>
      <Reference URI="/xl/drawings/drawing16.xml?ContentType=application/vnd.openxmlformats-officedocument.drawing+xml">
        <DigestMethod Algorithm="http://www.w3.org/2001/04/xmlenc#sha256"/>
        <DigestValue>Gkw1HEX3m4RY6HomBmM6RsY9vtH+tUOr8g8yiMYKHzA=</DigestValue>
      </Reference>
      <Reference URI="/xl/drawings/drawing17.xml?ContentType=application/vnd.openxmlformats-officedocument.drawing+xml">
        <DigestMethod Algorithm="http://www.w3.org/2001/04/xmlenc#sha256"/>
        <DigestValue>++48xDGV8aUY6OGOiUH6UoTafXfjeqzrnNLzeUgFYJ0=</DigestValue>
      </Reference>
      <Reference URI="/xl/drawings/drawing18.xml?ContentType=application/vnd.openxmlformats-officedocument.drawing+xml">
        <DigestMethod Algorithm="http://www.w3.org/2001/04/xmlenc#sha256"/>
        <DigestValue>ViqBQyzczha0qD4vbUG+oUApoGnFpVo6a01zpusdFF8=</DigestValue>
      </Reference>
      <Reference URI="/xl/drawings/drawing19.xml?ContentType=application/vnd.openxmlformats-officedocument.drawing+xml">
        <DigestMethod Algorithm="http://www.w3.org/2001/04/xmlenc#sha256"/>
        <DigestValue>MtqPsDD16peQO57sf+oDYgnykTaUeYBf+tVNQtYoR1k=</DigestValue>
      </Reference>
      <Reference URI="/xl/drawings/drawing2.xml?ContentType=application/vnd.openxmlformats-officedocument.drawing+xml">
        <DigestMethod Algorithm="http://www.w3.org/2001/04/xmlenc#sha256"/>
        <DigestValue>SgLTp7984az1Ww2UnaRpp7FVGaK1nXeb9F7HvwFgHiE=</DigestValue>
      </Reference>
      <Reference URI="/xl/drawings/drawing20.xml?ContentType=application/vnd.openxmlformats-officedocument.drawing+xml">
        <DigestMethod Algorithm="http://www.w3.org/2001/04/xmlenc#sha256"/>
        <DigestValue>dBeP3ILinypdPAj5VI2uiwCh8rp6Kfj4yZjktpQBcaU=</DigestValue>
      </Reference>
      <Reference URI="/xl/drawings/drawing21.xml?ContentType=application/vnd.openxmlformats-officedocument.drawing+xml">
        <DigestMethod Algorithm="http://www.w3.org/2001/04/xmlenc#sha256"/>
        <DigestValue>w149E5JsTTFNbMe9L7vahqkUcJBgbHIgQBmUXobrJiY=</DigestValue>
      </Reference>
      <Reference URI="/xl/drawings/drawing22.xml?ContentType=application/vnd.openxmlformats-officedocument.drawing+xml">
        <DigestMethod Algorithm="http://www.w3.org/2001/04/xmlenc#sha256"/>
        <DigestValue>nDnRjOZZQZopUtgJAESWa8c3AhyKXsiMeuNOF08abYU=</DigestValue>
      </Reference>
      <Reference URI="/xl/drawings/drawing23.xml?ContentType=application/vnd.openxmlformats-officedocument.drawing+xml">
        <DigestMethod Algorithm="http://www.w3.org/2001/04/xmlenc#sha256"/>
        <DigestValue>cU3ymLQoKPMsGSVBx9Uejt4FI7VYsWHJvbQOfFb9nII=</DigestValue>
      </Reference>
      <Reference URI="/xl/drawings/drawing24.xml?ContentType=application/vnd.openxmlformats-officedocument.drawing+xml">
        <DigestMethod Algorithm="http://www.w3.org/2001/04/xmlenc#sha256"/>
        <DigestValue>tnMrAfp2aj3dmeMIYF0dueAcc0c3jLBpVjcStdhIxos=</DigestValue>
      </Reference>
      <Reference URI="/xl/drawings/drawing25.xml?ContentType=application/vnd.openxmlformats-officedocument.drawing+xml">
        <DigestMethod Algorithm="http://www.w3.org/2001/04/xmlenc#sha256"/>
        <DigestValue>pJpEbH/1wZjT1kjxLi5eS+3mDqKnF3tMU1ZMWzivSA8=</DigestValue>
      </Reference>
      <Reference URI="/xl/drawings/drawing3.xml?ContentType=application/vnd.openxmlformats-officedocument.drawing+xml">
        <DigestMethod Algorithm="http://www.w3.org/2001/04/xmlenc#sha256"/>
        <DigestValue>uQeknGDETi7Uc+6qQLmca6SJpV6wIIPdHsA2uZfYNpg=</DigestValue>
      </Reference>
      <Reference URI="/xl/drawings/drawing4.xml?ContentType=application/vnd.openxmlformats-officedocument.drawing+xml">
        <DigestMethod Algorithm="http://www.w3.org/2001/04/xmlenc#sha256"/>
        <DigestValue>CtdTdLIP4cgJwLxiaU4wmVv9YPOh++moGKL4uWk9GvY=</DigestValue>
      </Reference>
      <Reference URI="/xl/drawings/drawing5.xml?ContentType=application/vnd.openxmlformats-officedocument.drawing+xml">
        <DigestMethod Algorithm="http://www.w3.org/2001/04/xmlenc#sha256"/>
        <DigestValue>QCkXZkYLn81uiCBeTCs2XuaR979eF/MMjSscJBo6ngo=</DigestValue>
      </Reference>
      <Reference URI="/xl/drawings/drawing6.xml?ContentType=application/vnd.openxmlformats-officedocument.drawing+xml">
        <DigestMethod Algorithm="http://www.w3.org/2001/04/xmlenc#sha256"/>
        <DigestValue>d7uHc9AmgNI3257Pw7xz7Jwo7ITWHkUz7yghd4/eR28=</DigestValue>
      </Reference>
      <Reference URI="/xl/drawings/drawing7.xml?ContentType=application/vnd.openxmlformats-officedocument.drawing+xml">
        <DigestMethod Algorithm="http://www.w3.org/2001/04/xmlenc#sha256"/>
        <DigestValue>J5NteTs3u4B3x1ZHChjl7jWrJDzfNo9jp7wC8qg5f1Y=</DigestValue>
      </Reference>
      <Reference URI="/xl/drawings/drawing8.xml?ContentType=application/vnd.openxmlformats-officedocument.drawing+xml">
        <DigestMethod Algorithm="http://www.w3.org/2001/04/xmlenc#sha256"/>
        <DigestValue>d14MHYDxrznrGJ/ZhzRftFY9y4Ab4MWNveXZpqYIRkA=</DigestValue>
      </Reference>
      <Reference URI="/xl/drawings/drawing9.xml?ContentType=application/vnd.openxmlformats-officedocument.drawing+xml">
        <DigestMethod Algorithm="http://www.w3.org/2001/04/xmlenc#sha256"/>
        <DigestValue>JwJnRcEswuVpUjmsxwosraPPtR7B36+tIN9cx9rSTbk=</DigestValue>
      </Reference>
      <Reference URI="/xl/drawings/vmlDrawing1.vml?ContentType=application/vnd.openxmlformats-officedocument.vmlDrawing">
        <DigestMethod Algorithm="http://www.w3.org/2001/04/xmlenc#sha256"/>
        <DigestValue>CgssPUHaz+8btDHsDWLd5kUjMI8FmgZjo39cA1tNSVQ=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EJ411F2zQ3gDHa6BISSEl9GY/EoM+qP7XNNGqyy9lig=</DigestValue>
      </Reference>
      <Reference URI="/xl/externalLinks/externalLink11.xml?ContentType=application/vnd.openxmlformats-officedocument.spreadsheetml.externalLink+xml">
        <DigestMethod Algorithm="http://www.w3.org/2001/04/xmlenc#sha256"/>
        <DigestValue>rQYrfLNNVxGNdGWCObhvCs6a2Vool61agl0+wUErXZc=</DigestValue>
      </Reference>
      <Reference URI="/xl/externalLinks/externalLink12.xml?ContentType=application/vnd.openxmlformats-officedocument.spreadsheetml.externalLink+xml">
        <DigestMethod Algorithm="http://www.w3.org/2001/04/xmlenc#sha256"/>
        <DigestValue>VYYyQYSUIOnMsHIinJJYWcL/AnL/n7JINm5kLHgHCoo=</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b4EuDYxvSFHyxE2zfEl0iWoR8FyBuDwaowKfu+N7MHY=</DigestValue>
      </Reference>
      <Reference URI="/xl/externalLinks/externalLink21.xml?ContentType=application/vnd.openxmlformats-officedocument.spreadsheetml.externalLink+xml">
        <DigestMethod Algorithm="http://www.w3.org/2001/04/xmlenc#sha256"/>
        <DigestValue>EVqcHmyhfTaMaxDYsCHzeceuiKU76THkynWEWckXC/w=</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KYIa3ghl6+MqoOy6jhR2Vffz7weRqrkwYp6t5s+hLJw=</DigestValue>
      </Reference>
      <Reference URI="/xl/externalLinks/externalLink27.xml?ContentType=application/vnd.openxmlformats-officedocument.spreadsheetml.externalLink+xml">
        <DigestMethod Algorithm="http://www.w3.org/2001/04/xmlenc#sha256"/>
        <DigestValue>GRMWzm6AvKme2HBnAn6JUwJoFm9gORzAj4YYI+i0FOQ=</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tIIVJCy5qbk6/d7o1SrxFE2jD1wemK5JQIfNVEkeNgQ=</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UQw0psN38hr4Qx/T+/3mKQibp/ff/6bXd15NVTWWUF4=</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0LcOTshfOrulVOUUV7OAeG0OPQ1np1CPeBM6YI4C6ig=</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r1KJTbxP6UTcBtylikCEamOY68ql6Nlri8XvDERrA4E=</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Do8XwRX3mdlrJATBNU56gOQyk93rAugWr3vV/sTAUvE=</DigestValue>
      </Reference>
      <Reference URI="/xl/externalLinks/externalLink65.xml?ContentType=application/vnd.openxmlformats-officedocument.spreadsheetml.externalLink+xml">
        <DigestMethod Algorithm="http://www.w3.org/2001/04/xmlenc#sha256"/>
        <DigestValue>AzWb6LoUXGcQAjREzhg2qZUTHdf53YVGR34kX5P0jgI=</DigestValue>
      </Reference>
      <Reference URI="/xl/externalLinks/externalLink66.xml?ContentType=application/vnd.openxmlformats-officedocument.spreadsheetml.externalLink+xml">
        <DigestMethod Algorithm="http://www.w3.org/2001/04/xmlenc#sha256"/>
        <DigestValue>59ay9heH8ArsNhJjp3Oh/LDifAI/mDhiSVfDNqOZkIg=</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2qbCnRn/KpGtcfxerYU3AQUipQkxHuWSs5U2FpIIuDY=</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nAr8p7XHdvXnSPH46ou9jHEDmdPiJZxsGtcSwufPRnM=</DigestValue>
      </Reference>
      <Reference URI="/xl/media/image3.emf?ContentType=image/x-emf">
        <DigestMethod Algorithm="http://www.w3.org/2001/04/xmlenc#sha256"/>
        <DigestValue>rkVtswkLK3qHqXlsV9mH2HzR47OUpKWbXL5AUUbLN8o=</DigestValue>
      </Reference>
      <Reference URI="/xl/media/image4.emf?ContentType=image/x-emf">
        <DigestMethod Algorithm="http://www.w3.org/2001/04/xmlenc#sha256"/>
        <DigestValue>Yk9fkjH+1RCoJIuuPU5OClyp0r77ObXvwswAdJ5dPsI=</DigestValue>
      </Reference>
      <Reference URI="/xl/printerSettings/printerSettings1.bin?ContentType=application/vnd.openxmlformats-officedocument.spreadsheetml.printerSettings">
        <DigestMethod Algorithm="http://www.w3.org/2001/04/xmlenc#sha256"/>
        <DigestValue>64ZZ9j1LnmY9qkEOF2s2badQm4ORVJq7nz4WXLmNXoc=</DigestValue>
      </Reference>
      <Reference URI="/xl/printerSettings/printerSettings10.bin?ContentType=application/vnd.openxmlformats-officedocument.spreadsheetml.printerSettings">
        <DigestMethod Algorithm="http://www.w3.org/2001/04/xmlenc#sha256"/>
        <DigestValue>ZG8ETbYGd4Q7vZETdbJFGEZP0pREZh3fnfoymfK5lRA=</DigestValue>
      </Reference>
      <Reference URI="/xl/printerSettings/printerSettings11.bin?ContentType=application/vnd.openxmlformats-officedocument.spreadsheetml.printerSettings">
        <DigestMethod Algorithm="http://www.w3.org/2001/04/xmlenc#sha256"/>
        <DigestValue>ZG8ETbYGd4Q7vZETdbJFGEZP0pREZh3fnfoymfK5lRA=</DigestValue>
      </Reference>
      <Reference URI="/xl/printerSettings/printerSettings12.bin?ContentType=application/vnd.openxmlformats-officedocument.spreadsheetml.printerSettings">
        <DigestMethod Algorithm="http://www.w3.org/2001/04/xmlenc#sha256"/>
        <DigestValue>9RYE1TqXvR6xzZajvqVkoIjr+krJlGQLc6klCyVxQL0=</DigestValue>
      </Reference>
      <Reference URI="/xl/printerSettings/printerSettings13.bin?ContentType=application/vnd.openxmlformats-officedocument.spreadsheetml.printerSettings">
        <DigestMethod Algorithm="http://www.w3.org/2001/04/xmlenc#sha256"/>
        <DigestValue>ZG8ETbYGd4Q7vZETdbJFGEZP0pREZh3fnfoymfK5lRA=</DigestValue>
      </Reference>
      <Reference URI="/xl/printerSettings/printerSettings14.bin?ContentType=application/vnd.openxmlformats-officedocument.spreadsheetml.printerSettings">
        <DigestMethod Algorithm="http://www.w3.org/2001/04/xmlenc#sha256"/>
        <DigestValue>ZG8ETbYGd4Q7vZETdbJFGEZP0pREZh3fnfoymfK5lRA=</DigestValue>
      </Reference>
      <Reference URI="/xl/printerSettings/printerSettings15.bin?ContentType=application/vnd.openxmlformats-officedocument.spreadsheetml.printerSettings">
        <DigestMethod Algorithm="http://www.w3.org/2001/04/xmlenc#sha256"/>
        <DigestValue>ZG8ETbYGd4Q7vZETdbJFGEZP0pREZh3fnfoymfK5lRA=</DigestValue>
      </Reference>
      <Reference URI="/xl/printerSettings/printerSettings16.bin?ContentType=application/vnd.openxmlformats-officedocument.spreadsheetml.printerSettings">
        <DigestMethod Algorithm="http://www.w3.org/2001/04/xmlenc#sha256"/>
        <DigestValue>64ZZ9j1LnmY9qkEOF2s2badQm4ORVJq7nz4WXLmNXoc=</DigestValue>
      </Reference>
      <Reference URI="/xl/printerSettings/printerSettings17.bin?ContentType=application/vnd.openxmlformats-officedocument.spreadsheetml.printerSettings">
        <DigestMethod Algorithm="http://www.w3.org/2001/04/xmlenc#sha256"/>
        <DigestValue>ZG8ETbYGd4Q7vZETdbJFGEZP0pREZh3fnfoymfK5lRA=</DigestValue>
      </Reference>
      <Reference URI="/xl/printerSettings/printerSettings18.bin?ContentType=application/vnd.openxmlformats-officedocument.spreadsheetml.printerSettings">
        <DigestMethod Algorithm="http://www.w3.org/2001/04/xmlenc#sha256"/>
        <DigestValue>ZG8ETbYGd4Q7vZETdbJFGEZP0pREZh3fnfoymfK5lRA=</DigestValue>
      </Reference>
      <Reference URI="/xl/printerSettings/printerSettings19.bin?ContentType=application/vnd.openxmlformats-officedocument.spreadsheetml.printerSettings">
        <DigestMethod Algorithm="http://www.w3.org/2001/04/xmlenc#sha256"/>
        <DigestValue>ZG8ETbYGd4Q7vZETdbJFGEZP0pREZh3fnfoymfK5lRA=</DigestValue>
      </Reference>
      <Reference URI="/xl/printerSettings/printerSettings2.bin?ContentType=application/vnd.openxmlformats-officedocument.spreadsheetml.printerSettings">
        <DigestMethod Algorithm="http://www.w3.org/2001/04/xmlenc#sha256"/>
        <DigestValue>zpqm9KdG7q4hTs+JgB1h4zRGcIr0V6inP32pxkU95L8=</DigestValue>
      </Reference>
      <Reference URI="/xl/printerSettings/printerSettings20.bin?ContentType=application/vnd.openxmlformats-officedocument.spreadsheetml.printerSettings">
        <DigestMethod Algorithm="http://www.w3.org/2001/04/xmlenc#sha256"/>
        <DigestValue>ZG8ETbYGd4Q7vZETdbJFGEZP0pREZh3fnfoymfK5lRA=</DigestValue>
      </Reference>
      <Reference URI="/xl/printerSettings/printerSettings21.bin?ContentType=application/vnd.openxmlformats-officedocument.spreadsheetml.printerSettings">
        <DigestMethod Algorithm="http://www.w3.org/2001/04/xmlenc#sha256"/>
        <DigestValue>9RYE1TqXvR6xzZajvqVkoIjr+krJlGQLc6klCyVxQL0=</DigestValue>
      </Reference>
      <Reference URI="/xl/printerSettings/printerSettings22.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ZG8ETbYGd4Q7vZETdbJFGEZP0pREZh3fnfoymfK5lRA=</DigestValue>
      </Reference>
      <Reference URI="/xl/printerSettings/printerSettings5.bin?ContentType=application/vnd.openxmlformats-officedocument.spreadsheetml.printerSettings">
        <DigestMethod Algorithm="http://www.w3.org/2001/04/xmlenc#sha256"/>
        <DigestValue>9RYE1TqXvR6xzZajvqVkoIjr+krJlGQLc6klCyVxQL0=</DigestValue>
      </Reference>
      <Reference URI="/xl/printerSettings/printerSettings6.bin?ContentType=application/vnd.openxmlformats-officedocument.spreadsheetml.printerSettings">
        <DigestMethod Algorithm="http://www.w3.org/2001/04/xmlenc#sha256"/>
        <DigestValue>ZG8ETbYGd4Q7vZETdbJFGEZP0pREZh3fnfoymfK5lRA=</DigestValue>
      </Reference>
      <Reference URI="/xl/printerSettings/printerSettings7.bin?ContentType=application/vnd.openxmlformats-officedocument.spreadsheetml.printerSettings">
        <DigestMethod Algorithm="http://www.w3.org/2001/04/xmlenc#sha256"/>
        <DigestValue>ZG8ETbYGd4Q7vZETdbJFGEZP0pREZh3fnfoymfK5lRA=</DigestValue>
      </Reference>
      <Reference URI="/xl/printerSettings/printerSettings8.bin?ContentType=application/vnd.openxmlformats-officedocument.spreadsheetml.printerSettings">
        <DigestMethod Algorithm="http://www.w3.org/2001/04/xmlenc#sha256"/>
        <DigestValue>ZG8ETbYGd4Q7vZETdbJFGEZP0pREZh3fnfoymfK5lRA=</DigestValue>
      </Reference>
      <Reference URI="/xl/printerSettings/printerSettings9.bin?ContentType=application/vnd.openxmlformats-officedocument.spreadsheetml.printerSettings">
        <DigestMethod Algorithm="http://www.w3.org/2001/04/xmlenc#sha256"/>
        <DigestValue>ZG8ETbYGd4Q7vZETdbJFGEZP0pREZh3fnfoymfK5lRA=</DigestValue>
      </Reference>
      <Reference URI="/xl/sharedStrings.xml?ContentType=application/vnd.openxmlformats-officedocument.spreadsheetml.sharedStrings+xml">
        <DigestMethod Algorithm="http://www.w3.org/2001/04/xmlenc#sha256"/>
        <DigestValue>JxBf2nDmGBe33NP9y+t2PPZiRgoRt+pQ7kRg5MLu4Aw=</DigestValue>
      </Reference>
      <Reference URI="/xl/styles.xml?ContentType=application/vnd.openxmlformats-officedocument.spreadsheetml.styles+xml">
        <DigestMethod Algorithm="http://www.w3.org/2001/04/xmlenc#sha256"/>
        <DigestValue>zrKrPrAwA7hG5FBBfbdVxDk13dToCwKDqib9ChGW350=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iihbvSNGO2px5iGtUDuP8R1NW0vU+S85i4Nd15Fbahk=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10+6tIMG0zpLz2lkzCnTIpT2yEP2bwPtKBsNUCsnOxE=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ccGINyZan0FIyV97JR++eaAU5OtPaTDOmgavH09m+a8=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JRNcz2RVIbwuduieSkttfXwVFpFUI1hd/3P4WiEt358=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JEOnJ+74ipenH9qH/P+PXk0B96t6WweyCUZXU63RKss=</DigestValue>
      </Reference>
      <Reference URI="/xl/worksheets/sheet10.xml?ContentType=application/vnd.openxmlformats-officedocument.spreadsheetml.worksheet+xml">
        <DigestMethod Algorithm="http://www.w3.org/2001/04/xmlenc#sha256"/>
        <DigestValue>o94wL23hkGaKK2RKIfYuN1WvvcdE7G22CpvRXFCI3AA=</DigestValue>
      </Reference>
      <Reference URI="/xl/worksheets/sheet11.xml?ContentType=application/vnd.openxmlformats-officedocument.spreadsheetml.worksheet+xml">
        <DigestMethod Algorithm="http://www.w3.org/2001/04/xmlenc#sha256"/>
        <DigestValue>tUt4RBK/JzVqerWZYElv6qDRlhQIT7B2CguZX9rJuPc=</DigestValue>
      </Reference>
      <Reference URI="/xl/worksheets/sheet12.xml?ContentType=application/vnd.openxmlformats-officedocument.spreadsheetml.worksheet+xml">
        <DigestMethod Algorithm="http://www.w3.org/2001/04/xmlenc#sha256"/>
        <DigestValue>yAP8ZHwi71wG4pGwHwzoBKAoq7vzc9nIj5+BdQT2Xy0=</DigestValue>
      </Reference>
      <Reference URI="/xl/worksheets/sheet13.xml?ContentType=application/vnd.openxmlformats-officedocument.spreadsheetml.worksheet+xml">
        <DigestMethod Algorithm="http://www.w3.org/2001/04/xmlenc#sha256"/>
        <DigestValue>t1VK/9j/iwB1Y5Q0Sr3w+LAumrrY6JmjS/+SXQnNN3k=</DigestValue>
      </Reference>
      <Reference URI="/xl/worksheets/sheet14.xml?ContentType=application/vnd.openxmlformats-officedocument.spreadsheetml.worksheet+xml">
        <DigestMethod Algorithm="http://www.w3.org/2001/04/xmlenc#sha256"/>
        <DigestValue>EYmxwCCsLB+/e6LGSZQv59UCFKIzrzwtEaeYdF6h0yk=</DigestValue>
      </Reference>
      <Reference URI="/xl/worksheets/sheet15.xml?ContentType=application/vnd.openxmlformats-officedocument.spreadsheetml.worksheet+xml">
        <DigestMethod Algorithm="http://www.w3.org/2001/04/xmlenc#sha256"/>
        <DigestValue>JwFIn3Vz6OHs4v71LOBR+g8pLYi8zJ5eOcEPNZQ/Gow=</DigestValue>
      </Reference>
      <Reference URI="/xl/worksheets/sheet16.xml?ContentType=application/vnd.openxmlformats-officedocument.spreadsheetml.worksheet+xml">
        <DigestMethod Algorithm="http://www.w3.org/2001/04/xmlenc#sha256"/>
        <DigestValue>L/pDC+/V4kRQ3T9+W1+Yppi/SbLWdHm8/melw40da0s=</DigestValue>
      </Reference>
      <Reference URI="/xl/worksheets/sheet17.xml?ContentType=application/vnd.openxmlformats-officedocument.spreadsheetml.worksheet+xml">
        <DigestMethod Algorithm="http://www.w3.org/2001/04/xmlenc#sha256"/>
        <DigestValue>WFCPil1w9PCCCbHjjcFUzEXZtvfsTzEwurCbsaIG3Rs=</DigestValue>
      </Reference>
      <Reference URI="/xl/worksheets/sheet18.xml?ContentType=application/vnd.openxmlformats-officedocument.spreadsheetml.worksheet+xml">
        <DigestMethod Algorithm="http://www.w3.org/2001/04/xmlenc#sha256"/>
        <DigestValue>fI67d4zyw0VmDDG5cxBs67xnelgv0u+wCaAgxJmqOzY=</DigestValue>
      </Reference>
      <Reference URI="/xl/worksheets/sheet19.xml?ContentType=application/vnd.openxmlformats-officedocument.spreadsheetml.worksheet+xml">
        <DigestMethod Algorithm="http://www.w3.org/2001/04/xmlenc#sha256"/>
        <DigestValue>PJIA8RaZvpzuRIkTrK2KVBUa/xNnIgesT7cvaOfhASs=</DigestValue>
      </Reference>
      <Reference URI="/xl/worksheets/sheet2.xml?ContentType=application/vnd.openxmlformats-officedocument.spreadsheetml.worksheet+xml">
        <DigestMethod Algorithm="http://www.w3.org/2001/04/xmlenc#sha256"/>
        <DigestValue>EYR1jaJMN5IOAQTQrsmBYhE0FLe0j3p/dd0umsNm664=</DigestValue>
      </Reference>
      <Reference URI="/xl/worksheets/sheet20.xml?ContentType=application/vnd.openxmlformats-officedocument.spreadsheetml.worksheet+xml">
        <DigestMethod Algorithm="http://www.w3.org/2001/04/xmlenc#sha256"/>
        <DigestValue>/l1e4dCFzQEQqq7GitHZM4rsBbwb90bAWcFHX3f9rIo=</DigestValue>
      </Reference>
      <Reference URI="/xl/worksheets/sheet21.xml?ContentType=application/vnd.openxmlformats-officedocument.spreadsheetml.worksheet+xml">
        <DigestMethod Algorithm="http://www.w3.org/2001/04/xmlenc#sha256"/>
        <DigestValue>P3P7dOkte/QtjW+Fvl1x5VMYVweJae1IK2Wguq7fruA=</DigestValue>
      </Reference>
      <Reference URI="/xl/worksheets/sheet22.xml?ContentType=application/vnd.openxmlformats-officedocument.spreadsheetml.worksheet+xml">
        <DigestMethod Algorithm="http://www.w3.org/2001/04/xmlenc#sha256"/>
        <DigestValue>QDyiqPThhsXqz4nLD7/B7xJ7zXrrP1W8nN6bbmysr6c=</DigestValue>
      </Reference>
      <Reference URI="/xl/worksheets/sheet23.xml?ContentType=application/vnd.openxmlformats-officedocument.spreadsheetml.worksheet+xml">
        <DigestMethod Algorithm="http://www.w3.org/2001/04/xmlenc#sha256"/>
        <DigestValue>Ki7KzchnkE3PsRfBD9ULxUxHCeOxN/nVl6REaNR+wLk=</DigestValue>
      </Reference>
      <Reference URI="/xl/worksheets/sheet24.xml?ContentType=application/vnd.openxmlformats-officedocument.spreadsheetml.worksheet+xml">
        <DigestMethod Algorithm="http://www.w3.org/2001/04/xmlenc#sha256"/>
        <DigestValue>OUq43FUUQzGntETeWH8LJXyX5QisPNOhOOVvZuEba9U=</DigestValue>
      </Reference>
      <Reference URI="/xl/worksheets/sheet25.xml?ContentType=application/vnd.openxmlformats-officedocument.spreadsheetml.worksheet+xml">
        <DigestMethod Algorithm="http://www.w3.org/2001/04/xmlenc#sha256"/>
        <DigestValue>Cb3fiHACNn3efZMA80pYUEuxRZ/ImrmKinfLyF0BeDE=</DigestValue>
      </Reference>
      <Reference URI="/xl/worksheets/sheet3.xml?ContentType=application/vnd.openxmlformats-officedocument.spreadsheetml.worksheet+xml">
        <DigestMethod Algorithm="http://www.w3.org/2001/04/xmlenc#sha256"/>
        <DigestValue>MUbgdpPwoVFsO+3WjDEYTMh+hxG211tTMzQ+465XYZI=</DigestValue>
      </Reference>
      <Reference URI="/xl/worksheets/sheet4.xml?ContentType=application/vnd.openxmlformats-officedocument.spreadsheetml.worksheet+xml">
        <DigestMethod Algorithm="http://www.w3.org/2001/04/xmlenc#sha256"/>
        <DigestValue>SEXMwWJk3vTx80me4kpY13MzvoNpoROeneWLic2xIt4=</DigestValue>
      </Reference>
      <Reference URI="/xl/worksheets/sheet5.xml?ContentType=application/vnd.openxmlformats-officedocument.spreadsheetml.worksheet+xml">
        <DigestMethod Algorithm="http://www.w3.org/2001/04/xmlenc#sha256"/>
        <DigestValue>uKVOWRiNWPVXQ1+8CoiuC6ol5LiG9zLKuAHePmS5sow=</DigestValue>
      </Reference>
      <Reference URI="/xl/worksheets/sheet6.xml?ContentType=application/vnd.openxmlformats-officedocument.spreadsheetml.worksheet+xml">
        <DigestMethod Algorithm="http://www.w3.org/2001/04/xmlenc#sha256"/>
        <DigestValue>ENLTSHf3LnGG6Pw/ox2szLJucA5vTlJjyCNgXvNOzJM=</DigestValue>
      </Reference>
      <Reference URI="/xl/worksheets/sheet7.xml?ContentType=application/vnd.openxmlformats-officedocument.spreadsheetml.worksheet+xml">
        <DigestMethod Algorithm="http://www.w3.org/2001/04/xmlenc#sha256"/>
        <DigestValue>9lxFXoBGEQqbLfAcxUYFcvfHwV387U0NA3VepqpfA3M=</DigestValue>
      </Reference>
      <Reference URI="/xl/worksheets/sheet8.xml?ContentType=application/vnd.openxmlformats-officedocument.spreadsheetml.worksheet+xml">
        <DigestMethod Algorithm="http://www.w3.org/2001/04/xmlenc#sha256"/>
        <DigestValue>XRYjLILX4RqtUYgeftdxKxtbahTFRo6XexRxoirb78A=</DigestValue>
      </Reference>
      <Reference URI="/xl/worksheets/sheet9.xml?ContentType=application/vnd.openxmlformats-officedocument.spreadsheetml.worksheet+xml">
        <DigestMethod Algorithm="http://www.w3.org/2001/04/xmlenc#sha256"/>
        <DigestValue>+ZTj2juB7ekb/iPFawTw0eZ/oUvF+24iSddaac4SD5Q=</DigestValue>
      </Reference>
    </Manifest>
    <SignatureProperties>
      <SignatureProperty Id="idSignatureTime" Target="#idPackageSignature">
        <mdssi:SignatureTime xmlns:mdssi="http://schemas.openxmlformats.org/package/2006/digital-signature">
          <mdssi:Format>YYYY-MM-DDThh:mm:ssTZD</mdssi:Format>
          <mdssi:Value>2024-04-30T20:44:54Z</mdssi:Value>
        </mdssi:SignatureTime>
      </SignatureProperty>
    </SignatureProperties>
  </Object>
  <Object Id="idOfficeObject">
    <SignatureProperties>
      <SignatureProperty Id="idOfficeV1Details" Target="#idPackageSignature">
        <SignatureInfoV1 xmlns="http://schemas.microsoft.com/office/2006/digsig">
          <SetupID>{5E8D726A-4593-40A3-9740-786558C49129}</SetupID>
          <SignatureText>Mauricio Valdez</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2024-04-30T20:44:54Z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oBoAAKI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AFWz+H8AAAAAVbP4fwAAEwAAAAAAAAAAADNU+X8AABWwj7L4fwAAMBYzVPl/AAATAAAAAAAAAAgXAAAAAAAAQAAAwPh/AAAAADNU+X8AAOeyj7L4fwAABAAAAAAAAAAwFjNU+X8AAFCzzyb2AAAAEwAAAAAAAABIAAAAAAAAABQyNrP4fwAAkANVs/h/AABANjaz+H8AAAEAAAAAAAAA0Fs2s/h/AAAAADNU+X8AAAAAAAAAAAAAAAAAAAAAAAAAAAAAAAAAAKDXrYl8AgAAC6eMUvl/AAAwtM8m9gAAAMm0zyb2AAAAAAAAAAAAAABotc8mZHYACAAAAAAlAAAADAAAAAEAAAAYAAAADAAAAAAAAAASAAAADAAAAAEAAAAeAAAAGAAAAPUAAAAFAAAAMgEAABYAAAAlAAAADAAAAAEAAABUAAAAhAAAAPYAAAAFAAAAMAEAABUAAAABAAAAAMCAQe0lgEH2AAAABQAAAAkAAABMAAAAAAAAAAAAAAAAAAAA//////////9gAAAAMwAw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P7e/HwCAAAAAAAAAAAAAAEAAAB8AgAAiE6wUvl/AAAAAAAAAAAAABBAM1T5fwAACQAAAAEAAAAJAAAAAAAAAAAAAAAAAAAAAAAAAAAAAACI3UHP/OcAAAAV2Px8AgAA0LjPJvYAAAAAOPzbfAIAAKDXrYl8AgAAEAUAgAAAAAAAAAAAAAAAAAcAAAAAAAAAAAAAAAAAAACsuM8m9gAAAOm4zyb2AAAA0beIUvl/AAD//////////+sdZpcAAAAA/////////////////////6DXrYl8AgAAC6eMUvl/AABQuM8m9gAAAOm4zyb2AAAAADj823wCAABwuc8m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TrBS+X8AAAAAAAAAAAAAya3PJvYAAAADAAAAAAAAAMezGVX5fwAAAAAAAAAAAAAAAAAAAAAAAMjDQc/85wAAAAAAAPh/AADgHfyxAAAAAOD///8AAAAAoNetiXwCAACQAQAAAAAAAAAAAAAAAAAABgAAAAAAAAAAAAAAAAAAAOyuzyb2AAAAKa/PJvYAAADRt4hS+X8AAIAW9MR8AgAAcCUfsgAAAAAAZ/qx+H8AAABn+rH4fwAAoNetiXwCAAALp4xS+X8AAJCuzyb2AAAAKa/PJvYAAAAw1rXCfAIAAMivzyZ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NC1zyb2AAAAAAAAAAAAAAAGAAAAAAAAAIhOsFL5fwAAAAAAAAAAAADPAAAAAAAAAM8AAAAAAAAAAQAAAAAAAAAAAAAAAAAAAAAAAAAAAAAAGMVBz/znAAAzAAAAAAAAAP8AAAAAAAAA7P///wAAAACg162JfAIAAJABAAAAAAAAAAAAAAAAAAAJAAAAAAAAAAAAAAAAAAAAHLDPJvYAAABZsM8m9gAAANG3iFL5fwAA+EnbbS7CAADPAAAAAAAAAAAAAAAAAAAAzxJ7iXwCAACg162JfAIAAAunjFL5fwAAwK/PJvYAAABZsM8m9gAAAIB5tsJ8AgAA+LDPJmR2AAgAAAAAJQAAAAwAAAAEAAAAGAAAAAwAAAAAAAAAEgAAAAwAAAABAAAAHgAAABgAAAAwAAAAOwAAAL4AAABXAAAAJQAAAAwAAAAEAAAAVAAAAKgAAAAxAAAAOwAAALwAAABWAAAAAQAAAADAgEHtJYB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JsAAABxAAAAAQAAAADAgEHtJYBBDwAAAGEAAAAXAAAATAAAAAAAAAAAAAAAAAAAAP//////////fAAAAE0AYQB1AHIAaQBjAGkAbwAgAFYAYQBsAGQAZQB6ACAAUgBpAHYAZQByAG8AcwAAAAwAAAAHAAAABwAAAAUAAAADAAAABgAAAAMAAAAIAAAABAAAAAgAAAAHAAAAAwAAAAgAAAAHAAAABgAAAAQAAAAIAAAAAwAAAAYAAAAHAAAABQ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gEHtJYB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Object Id="idInvalidSigLnImg">AQAAAGwAAAAAAAAAAAAAAD8BAACfAAAAAAAAAAAAAAAeFAAAAwoAACBFTUYAAAEAICEAAKk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AVbP4fwAAAABVs/h/AAATAAAAAAAAAAAAM1T5fwAAFbCPsvh/AAAwFjNU+X8AABMAAAAAAAAACBcAAAAAAABAAADA+H8AAAAAM1T5fwAA57KPsvh/AAAEAAAAAAAAADAWM1T5fwAAULPPJvYAAAATAAAAAAAAAEgAAAAAAAAAFDI2s/h/AACQA1Wz+H8AAEA2NrP4fwAAAQAAAAAAAADQWzaz+H8AAAAAM1T5fwAAAAAAAAAAAAAAAAAAAAAAAAAAAAAAAAAAoNetiXwCAAALp4xS+X8AADC0zyb2AAAAybTPJvYAAAAAAAAAAAAAAGi1zyZ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g/t78fAIAAAAAAAAAAAAAAQAAAHwCAACITrBS+X8AAAAAAAAAAAAAEEAzVPl/AAAJAAAAAQAAAAkAAAAAAAAAAAAAAAAAAAAAAAAAAAAAAIjdQc/85wAAABXY/HwCAADQuM8m9gAAAAA4/Nt8AgAAoNetiXwCAAAQBQCAAAAAAAAAAAAAAAAABwAAAAAAAAAAAAAAAAAAAKy4zyb2AAAA6bjPJvYAAADRt4hS+X8AAP//////////6x1mlwAAAAD/////////////////////oNetiXwCAAALp4xS+X8AAFC4zyb2AAAA6bjPJvYAAAAAOPzbfAIAAHC5zy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hOsFL5fwAAAAAAAAAAAADJrc8m9gAAAAMAAAAAAAAAx7MZVfl/AAAAAAAAAAAAAAAAAAAAAAAAyMNBz/znAAAAAAAA+H8AAOAd/LEAAAAA4P///wAAAACg162JfAIAAJABAAAAAAAAAAAAAAAAAAAGAAAAAAAAAAAAAAAAAAAA7K7PJvYAAAApr88m9gAAANG3iFL5fwAAgBb0xHwCAABwJR+yAAAAAABn+rH4fwAAAGf6sfh/AACg162JfAIAAAunjFL5fwAAkK7PJvYAAAApr88m9gAAADDWtcJ8AgAAyK/PJm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0LXPJvYAAAAAAAAAAAAAAAYAAAAAAAAAiE6wUvl/AAAAAAAAAAAAAM8AAAAAAAAAzwAAAAAAAAABAAAAAAAAAAAAAAAAAAAAAAAAAAAAAAAYxUHP/OcAADMAAAAAAAAA/wAAAAAAAADs////AAAAAKDXrYl8AgAAkAEAAAAAAAAAAAAAAAAAAAkAAAAAAAAAAAAAAAAAAAAcsM8m9gAAAFmwzyb2AAAA0beIUvl/AAD4SdttLsIAAM8AAAAAAAAAAAAAAAAAAADPEnuJfAIAAKDXrYl8AgAAC6eMUvl/AADAr88m9gAAAFmwzyb2AAAAgHm2wnwCAAD4sM8mZHYACAAAAAAlAAAADAAAAAQAAAAYAAAADAAAAAAAAAASAAAADAAAAAEAAAAeAAAAGAAAADAAAAA7AAAAvgAAAFcAAAAlAAAADAAAAAQAAABUAAAAqAAAADEAAAA7AAAAvAAAAFYAAAABAAAAAMCAQe0lgE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mwAAAHEAAAABAAAAAMCAQe0lgEEPAAAAYQAAABcAAABMAAAAAAAAAAAAAAAAAAAA//////////98AAAATQBhAHUAcgBpAGMAaQBvACAAVgBhAGwAZABlAHoAIABSAGkAdgBlAHIAbwBzAAAADAAAAAcAAAAHAAAABQAAAAMAAAAGAAAAAwAAAAgAAAAEAAAACAAAAAcAAAADAAAACAAAAAcAAAAG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AQe0lgE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8" ma:contentTypeDescription="Crear nuevo documento." ma:contentTypeScope="" ma:versionID="06c90574b6a6611fb54876744ea6e2f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b41105d654b2b36df1278075b0b35e9"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7E680D-7D30-4EEF-B677-88D41BEBF6BA}">
  <ds:schemaRefs>
    <ds:schemaRef ds:uri="http://purl.org/dc/elements/1.1/"/>
    <ds:schemaRef ds:uri="http://www.w3.org/XML/1998/namespace"/>
    <ds:schemaRef ds:uri="http://purl.org/dc/terms/"/>
    <ds:schemaRef ds:uri="http://schemas.microsoft.com/office/2006/documentManagement/types"/>
    <ds:schemaRef ds:uri="b934fac7-a2ac-41e0-adc5-9ae2ade0ae87"/>
    <ds:schemaRef ds:uri="df3d6109-0b77-46d1-b89c-8b39010869f2"/>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4BAB49E8-C698-47E2-B99F-1FC79DFB0E19}"/>
</file>

<file path=customXml/itemProps3.xml><?xml version="1.0" encoding="utf-8"?>
<ds:datastoreItem xmlns:ds="http://schemas.openxmlformats.org/officeDocument/2006/customXml" ds:itemID="{28B70035-C5AA-4540-B5A8-0176ED10F6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15</vt:i4>
      </vt:variant>
    </vt:vector>
  </HeadingPairs>
  <TitlesOfParts>
    <vt:vector size="40" baseType="lpstr">
      <vt:lpstr>Indice</vt:lpstr>
      <vt:lpstr>BG</vt:lpstr>
      <vt:lpstr>ER</vt:lpstr>
      <vt:lpstr>EFE</vt:lpstr>
      <vt:lpstr>EVPN</vt:lpstr>
      <vt:lpstr>Nota 1</vt:lpstr>
      <vt:lpstr>Nota1.1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19-22</vt:lpstr>
      <vt:lpstr>'Nota 2'!_Hlk15378568</vt:lpstr>
      <vt:lpstr>BG!Área_de_impresión</vt:lpstr>
      <vt:lpstr>ER!Área_de_impresión</vt:lpstr>
      <vt:lpstr>Indice!Área_de_impresión</vt:lpstr>
      <vt:lpstr>'Nota 10'!Área_de_impresión</vt:lpstr>
      <vt:lpstr>'Nota 11'!Área_de_impresión</vt:lpstr>
      <vt:lpstr>'Nota 13'!Área_de_impresión</vt:lpstr>
      <vt:lpstr>'Nota 16'!Área_de_impresión</vt:lpstr>
      <vt:lpstr>'Nota 17'!Área_de_impresión</vt:lpstr>
      <vt:lpstr>'Nota 18'!Área_de_impresión</vt:lpstr>
      <vt:lpstr>'Nota 19-22'!Área_de_impresión</vt:lpstr>
      <vt:lpstr>'Nota 2'!Área_de_impresión</vt:lpstr>
      <vt:lpstr>'Nota 3'!Área_de_impresión</vt:lpstr>
      <vt:lpstr>'Nota 7'!Área_de_impresión</vt:lpstr>
      <vt:lpstr>Nota1.1!Área_de_impresión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Liz Marlene Vazquez</cp:lastModifiedBy>
  <cp:lastPrinted>2023-10-17T13:34:32Z</cp:lastPrinted>
  <dcterms:created xsi:type="dcterms:W3CDTF">2019-05-02T15:06:12Z</dcterms:created>
  <dcterms:modified xsi:type="dcterms:W3CDTF">2024-04-30T13:36:14Z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